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BPP PRESERVASI\"/>
    </mc:Choice>
  </mc:AlternateContent>
  <bookViews>
    <workbookView xWindow="0" yWindow="0" windowWidth="28800" windowHeight="12330"/>
  </bookViews>
  <sheets>
    <sheet name="luar daerah" sheetId="1" r:id="rId1"/>
    <sheet name="dalam daerah" sheetId="3" r:id="rId2"/>
  </sheets>
  <externalReferences>
    <externalReference r:id="rId3"/>
  </externalReferences>
  <definedNames>
    <definedName name="_xlnm.Print_Area" localSheetId="1">'dalam daerah'!$A$1:$AG$218</definedName>
    <definedName name="_xlnm.Print_Area" localSheetId="0">'luar daerah'!$A$1:$AE$94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8" i="1" l="1"/>
  <c r="N18" i="1"/>
  <c r="P18" i="1"/>
  <c r="S18" i="1"/>
  <c r="AA18" i="1"/>
  <c r="AB51" i="1"/>
  <c r="AB52" i="1" s="1"/>
  <c r="U51" i="1"/>
  <c r="U52" i="1" s="1"/>
  <c r="C51" i="1"/>
  <c r="C52" i="1" s="1"/>
  <c r="AB56" i="1"/>
  <c r="C42" i="1"/>
  <c r="AB41" i="1"/>
  <c r="AB42" i="1" s="1"/>
  <c r="C40" i="1"/>
  <c r="C43" i="1"/>
  <c r="C37" i="1"/>
  <c r="F73" i="1"/>
  <c r="F65" i="1"/>
  <c r="F64" i="1"/>
  <c r="F36" i="1"/>
  <c r="AC72" i="1"/>
  <c r="AB72" i="1"/>
  <c r="V72" i="1"/>
  <c r="U72" i="1"/>
  <c r="C72" i="1"/>
  <c r="U76" i="1"/>
  <c r="AC66" i="1"/>
  <c r="AC67" i="1" s="1"/>
  <c r="AD64" i="1"/>
  <c r="AC64" i="1"/>
  <c r="AB64" i="1"/>
  <c r="W63" i="1"/>
  <c r="U63" i="1"/>
  <c r="V63" i="1"/>
  <c r="C64" i="1"/>
  <c r="AC58" i="1"/>
  <c r="AB58" i="1"/>
  <c r="V57" i="1"/>
  <c r="U57" i="1"/>
  <c r="V25" i="1"/>
  <c r="U27" i="1"/>
  <c r="U25" i="1"/>
  <c r="U28" i="1"/>
  <c r="V30" i="1"/>
  <c r="C26" i="1"/>
  <c r="V21" i="1"/>
  <c r="AB22" i="1"/>
  <c r="AC22" i="1"/>
  <c r="U22" i="1"/>
  <c r="U21" i="1" s="1"/>
  <c r="AC24" i="1"/>
  <c r="AB24" i="1"/>
  <c r="V24" i="1"/>
  <c r="U24" i="1"/>
  <c r="V14" i="1"/>
  <c r="U14" i="1"/>
  <c r="C12" i="1"/>
  <c r="C14" i="1"/>
  <c r="AC11" i="1"/>
  <c r="AC10" i="1"/>
  <c r="AB11" i="1"/>
  <c r="AB10" i="1"/>
  <c r="AB38" i="1" s="1"/>
  <c r="V11" i="1"/>
  <c r="V10" i="1"/>
  <c r="U11" i="1"/>
  <c r="U10" i="1"/>
  <c r="F11" i="1"/>
  <c r="F13" i="1" s="1"/>
  <c r="F10" i="1"/>
  <c r="F58" i="1" s="1"/>
  <c r="C11" i="1"/>
  <c r="C10" i="1"/>
  <c r="AC53" i="1"/>
  <c r="AB53" i="1"/>
  <c r="V53" i="1"/>
  <c r="U53" i="1"/>
  <c r="F53" i="1"/>
  <c r="F74" i="1" s="1"/>
  <c r="C53" i="1"/>
  <c r="AC49" i="1"/>
  <c r="AB49" i="1"/>
  <c r="V49" i="1"/>
  <c r="U49" i="1"/>
  <c r="F49" i="1"/>
  <c r="C49" i="1"/>
  <c r="AD48" i="1"/>
  <c r="AD47" i="1"/>
  <c r="AD46" i="1"/>
  <c r="AC48" i="1"/>
  <c r="AC47" i="1"/>
  <c r="AC46" i="1"/>
  <c r="AB48" i="1"/>
  <c r="AB47" i="1"/>
  <c r="AB46" i="1"/>
  <c r="V48" i="1"/>
  <c r="V47" i="1"/>
  <c r="V46" i="1"/>
  <c r="U48" i="1"/>
  <c r="U47" i="1"/>
  <c r="U46" i="1"/>
  <c r="F48" i="1"/>
  <c r="F47" i="1"/>
  <c r="F75" i="1" s="1"/>
  <c r="F72" i="1" s="1"/>
  <c r="C48" i="1"/>
  <c r="C47" i="1"/>
  <c r="C46" i="1"/>
  <c r="AC45" i="1"/>
  <c r="AB45" i="1"/>
  <c r="V45" i="1"/>
  <c r="U45" i="1"/>
  <c r="F45" i="1"/>
  <c r="C45" i="1"/>
  <c r="AD34" i="1"/>
  <c r="AD33" i="1"/>
  <c r="AD32" i="1"/>
  <c r="AC33" i="1"/>
  <c r="AC34" i="1"/>
  <c r="AC32" i="1"/>
  <c r="V34" i="1"/>
  <c r="V33" i="1"/>
  <c r="V32" i="1"/>
  <c r="U34" i="1"/>
  <c r="U35" i="1" s="1"/>
  <c r="U33" i="1"/>
  <c r="U32" i="1"/>
  <c r="F33" i="1"/>
  <c r="F32" i="1"/>
  <c r="C34" i="1"/>
  <c r="C33" i="1"/>
  <c r="C36" i="1" s="1"/>
  <c r="C41" i="1" s="1"/>
  <c r="C32" i="1"/>
  <c r="AC31" i="1"/>
  <c r="V31" i="1"/>
  <c r="U31" i="1"/>
  <c r="U30" i="1" s="1"/>
  <c r="U29" i="1" s="1"/>
  <c r="F31" i="1"/>
  <c r="C31" i="1"/>
  <c r="C25" i="1" s="1"/>
  <c r="AC43" i="1"/>
  <c r="AB44" i="1"/>
  <c r="AB27" i="1" s="1"/>
  <c r="AB26" i="1" s="1"/>
  <c r="AB43" i="1"/>
  <c r="V43" i="1"/>
  <c r="U43" i="1"/>
  <c r="U40" i="1" s="1"/>
  <c r="U41" i="1" s="1"/>
  <c r="U42" i="1" s="1"/>
  <c r="F43" i="1"/>
  <c r="AC44" i="1"/>
  <c r="AC27" i="1" s="1"/>
  <c r="AC25" i="1" s="1"/>
  <c r="V44" i="1"/>
  <c r="V27" i="1" s="1"/>
  <c r="U44" i="1"/>
  <c r="C44" i="1"/>
  <c r="AE79" i="1"/>
  <c r="AE72" i="1"/>
  <c r="AE69" i="1"/>
  <c r="AE67" i="1"/>
  <c r="AE68" i="1" s="1"/>
  <c r="AE58" i="1"/>
  <c r="AE51" i="1"/>
  <c r="AE52" i="1" s="1"/>
  <c r="AE48" i="1"/>
  <c r="AE47" i="1"/>
  <c r="AE46" i="1"/>
  <c r="AE45" i="1"/>
  <c r="AE37" i="1"/>
  <c r="AE38" i="1" s="1"/>
  <c r="AE39" i="1" s="1"/>
  <c r="AE40" i="1" s="1"/>
  <c r="AE41" i="1" s="1"/>
  <c r="AE42" i="1" s="1"/>
  <c r="AE43" i="1" s="1"/>
  <c r="AE44" i="1" s="1"/>
  <c r="AE26" i="1"/>
  <c r="AE28" i="1" s="1"/>
  <c r="AE11" i="1"/>
  <c r="AE10" i="1"/>
  <c r="AD79" i="1"/>
  <c r="AD70" i="1"/>
  <c r="AD69" i="1"/>
  <c r="AD45" i="1"/>
  <c r="AD11" i="1"/>
  <c r="AD10" i="1"/>
  <c r="Z79" i="1"/>
  <c r="Y79" i="1"/>
  <c r="Y77" i="1"/>
  <c r="Z74" i="1"/>
  <c r="Z78" i="1" s="1"/>
  <c r="Z72" i="1"/>
  <c r="Z75" i="1" s="1"/>
  <c r="Z77" i="1" s="1"/>
  <c r="Y72" i="1"/>
  <c r="Y70" i="1"/>
  <c r="Z69" i="1"/>
  <c r="Z70" i="1" s="1"/>
  <c r="Y69" i="1"/>
  <c r="Z66" i="1"/>
  <c r="Z67" i="1" s="1"/>
  <c r="Z68" i="1" s="1"/>
  <c r="Y66" i="1"/>
  <c r="Y67" i="1" s="1"/>
  <c r="Y68" i="1" s="1"/>
  <c r="Z64" i="1"/>
  <c r="Y64" i="1"/>
  <c r="Z62" i="1"/>
  <c r="Z61" i="1"/>
  <c r="Z58" i="1"/>
  <c r="Y58" i="1"/>
  <c r="AA50" i="1"/>
  <c r="AA51" i="1" s="1"/>
  <c r="AA52" i="1" s="1"/>
  <c r="AA53" i="1" s="1"/>
  <c r="AA54" i="1" s="1"/>
  <c r="AA55" i="1" s="1"/>
  <c r="AA56" i="1" s="1"/>
  <c r="AA57" i="1" s="1"/>
  <c r="AA58" i="1" s="1"/>
  <c r="AA59" i="1" s="1"/>
  <c r="AA60" i="1" s="1"/>
  <c r="AA61" i="1" s="1"/>
  <c r="AA62" i="1" s="1"/>
  <c r="AA63" i="1" s="1"/>
  <c r="AA64" i="1" s="1"/>
  <c r="AA65" i="1" s="1"/>
  <c r="AA66" i="1" s="1"/>
  <c r="AA67" i="1" s="1"/>
  <c r="AA68" i="1" s="1"/>
  <c r="Z50" i="1"/>
  <c r="Z51" i="1" s="1"/>
  <c r="Z52" i="1" s="1"/>
  <c r="Z53" i="1" s="1"/>
  <c r="Z54" i="1" s="1"/>
  <c r="Y50" i="1"/>
  <c r="Y51" i="1" s="1"/>
  <c r="Y52" i="1" s="1"/>
  <c r="Z48" i="1"/>
  <c r="Y48" i="1"/>
  <c r="Z47" i="1"/>
  <c r="Y47" i="1"/>
  <c r="Z46" i="1"/>
  <c r="Z45" i="1" s="1"/>
  <c r="Y46" i="1"/>
  <c r="Y45" i="1"/>
  <c r="Y26" i="1"/>
  <c r="Y27" i="1" s="1"/>
  <c r="Y28" i="1" s="1"/>
  <c r="Y29" i="1" s="1"/>
  <c r="Y30" i="1" s="1"/>
  <c r="Y31" i="1" s="1"/>
  <c r="Y32" i="1" s="1"/>
  <c r="Y33" i="1" s="1"/>
  <c r="Y34" i="1" s="1"/>
  <c r="Y35" i="1" s="1"/>
  <c r="Y36" i="1" s="1"/>
  <c r="Y37" i="1" s="1"/>
  <c r="Y38" i="1" s="1"/>
  <c r="Y39" i="1" s="1"/>
  <c r="Y40" i="1" s="1"/>
  <c r="Y41" i="1" s="1"/>
  <c r="Y42" i="1" s="1"/>
  <c r="Y43" i="1" s="1"/>
  <c r="Y44" i="1" s="1"/>
  <c r="Y23" i="1"/>
  <c r="Y24" i="1" s="1"/>
  <c r="Z22" i="1"/>
  <c r="Z23" i="1" s="1"/>
  <c r="Z24" i="1" s="1"/>
  <c r="Z25" i="1" s="1"/>
  <c r="Z20" i="1"/>
  <c r="Y20" i="1"/>
  <c r="AA19" i="1"/>
  <c r="AA20" i="1" s="1"/>
  <c r="AA21" i="1" s="1"/>
  <c r="AA22" i="1" s="1"/>
  <c r="AA23" i="1" s="1"/>
  <c r="AA24" i="1" s="1"/>
  <c r="AA25" i="1" s="1"/>
  <c r="AA16" i="1"/>
  <c r="Z16" i="1"/>
  <c r="Z18" i="1" s="1"/>
  <c r="AA13" i="1"/>
  <c r="AA11" i="1"/>
  <c r="Z11" i="1"/>
  <c r="Y11" i="1"/>
  <c r="AA10" i="1"/>
  <c r="Z10" i="1"/>
  <c r="Y10" i="1"/>
  <c r="X79" i="1"/>
  <c r="X75" i="1"/>
  <c r="X71" i="1"/>
  <c r="X70" i="1"/>
  <c r="X69" i="1"/>
  <c r="X67" i="1"/>
  <c r="X68" i="1" s="1"/>
  <c r="X51" i="1"/>
  <c r="X52" i="1" s="1"/>
  <c r="X48" i="1"/>
  <c r="X47" i="1"/>
  <c r="X46" i="1"/>
  <c r="X45" i="1"/>
  <c r="X36" i="1"/>
  <c r="X37" i="1" s="1"/>
  <c r="X38" i="1" s="1"/>
  <c r="X39" i="1" s="1"/>
  <c r="X40" i="1" s="1"/>
  <c r="X41" i="1" s="1"/>
  <c r="X42" i="1" s="1"/>
  <c r="X43" i="1" s="1"/>
  <c r="X44" i="1" s="1"/>
  <c r="X30" i="1"/>
  <c r="X31" i="1" s="1"/>
  <c r="X32" i="1" s="1"/>
  <c r="X33" i="1" s="1"/>
  <c r="X34" i="1" s="1"/>
  <c r="X27" i="1"/>
  <c r="X28" i="1" s="1"/>
  <c r="X11" i="1"/>
  <c r="X10" i="1"/>
  <c r="W79" i="1"/>
  <c r="W70" i="1"/>
  <c r="W69" i="1"/>
  <c r="W48" i="1"/>
  <c r="W47" i="1"/>
  <c r="W46" i="1"/>
  <c r="W45" i="1"/>
  <c r="W11" i="1"/>
  <c r="W10" i="1"/>
  <c r="T79" i="1"/>
  <c r="R79" i="1"/>
  <c r="R75" i="1"/>
  <c r="R76" i="1" s="1"/>
  <c r="R77" i="1" s="1"/>
  <c r="R78" i="1" s="1"/>
  <c r="T74" i="1"/>
  <c r="T75" i="1" s="1"/>
  <c r="T76" i="1" s="1"/>
  <c r="T77" i="1" s="1"/>
  <c r="T78" i="1" s="1"/>
  <c r="T72" i="1"/>
  <c r="R72" i="1"/>
  <c r="R70" i="1"/>
  <c r="T69" i="1"/>
  <c r="T70" i="1" s="1"/>
  <c r="R69" i="1"/>
  <c r="R67" i="1"/>
  <c r="R68" i="1" s="1"/>
  <c r="T66" i="1"/>
  <c r="T67" i="1" s="1"/>
  <c r="T68" i="1" s="1"/>
  <c r="R66" i="1"/>
  <c r="T64" i="1"/>
  <c r="R64" i="1"/>
  <c r="T61" i="1"/>
  <c r="R61" i="1"/>
  <c r="T58" i="1"/>
  <c r="R58" i="1"/>
  <c r="T54" i="1"/>
  <c r="T50" i="1"/>
  <c r="T51" i="1" s="1"/>
  <c r="T52" i="1" s="1"/>
  <c r="R50" i="1"/>
  <c r="R51" i="1" s="1"/>
  <c r="R52" i="1" s="1"/>
  <c r="T48" i="1"/>
  <c r="T47" i="1"/>
  <c r="T45" i="1"/>
  <c r="T46" i="1" s="1"/>
  <c r="R45" i="1"/>
  <c r="R46" i="1" s="1"/>
  <c r="R47" i="1" s="1"/>
  <c r="R48" i="1" s="1"/>
  <c r="R26" i="1"/>
  <c r="R27" i="1" s="1"/>
  <c r="R28" i="1" s="1"/>
  <c r="R29" i="1" s="1"/>
  <c r="R30" i="1" s="1"/>
  <c r="T22" i="1"/>
  <c r="T23" i="1" s="1"/>
  <c r="T24" i="1" s="1"/>
  <c r="T25" i="1" s="1"/>
  <c r="R22" i="1"/>
  <c r="R23" i="1" s="1"/>
  <c r="R24" i="1" s="1"/>
  <c r="T20" i="1"/>
  <c r="R20" i="1"/>
  <c r="S19" i="1"/>
  <c r="S20" i="1" s="1"/>
  <c r="S21" i="1" s="1"/>
  <c r="S22" i="1" s="1"/>
  <c r="S23" i="1" s="1"/>
  <c r="S24" i="1" s="1"/>
  <c r="S25" i="1" s="1"/>
  <c r="T16" i="1"/>
  <c r="S13" i="1"/>
  <c r="T11" i="1"/>
  <c r="S11" i="1"/>
  <c r="R11" i="1"/>
  <c r="T10" i="1"/>
  <c r="S10" i="1"/>
  <c r="R10" i="1"/>
  <c r="Q79" i="1"/>
  <c r="Q75" i="1"/>
  <c r="Q76" i="1" s="1"/>
  <c r="Q77" i="1" s="1"/>
  <c r="Q78" i="1" s="1"/>
  <c r="Q69" i="1"/>
  <c r="Q66" i="1"/>
  <c r="Q67" i="1" s="1"/>
  <c r="Q68" i="1" s="1"/>
  <c r="Q64" i="1"/>
  <c r="Q62" i="1"/>
  <c r="Q61" i="1"/>
  <c r="Q58" i="1"/>
  <c r="Q50" i="1"/>
  <c r="Q51" i="1" s="1"/>
  <c r="Q52" i="1" s="1"/>
  <c r="Q48" i="1"/>
  <c r="Q47" i="1"/>
  <c r="Q46" i="1"/>
  <c r="Q45" i="1"/>
  <c r="Q30" i="1"/>
  <c r="Q31" i="1" s="1"/>
  <c r="Q32" i="1" s="1"/>
  <c r="Q33" i="1" s="1"/>
  <c r="Q34" i="1" s="1"/>
  <c r="Q35" i="1" s="1"/>
  <c r="Q36" i="1" s="1"/>
  <c r="Q37" i="1" s="1"/>
  <c r="Q38" i="1" s="1"/>
  <c r="Q39" i="1" s="1"/>
  <c r="Q40" i="1" s="1"/>
  <c r="Q41" i="1" s="1"/>
  <c r="Q42" i="1" s="1"/>
  <c r="Q43" i="1" s="1"/>
  <c r="Q44" i="1" s="1"/>
  <c r="Q20" i="1"/>
  <c r="Q16" i="1"/>
  <c r="Q14" i="1"/>
  <c r="Q11" i="1"/>
  <c r="Q10" i="1"/>
  <c r="N79" i="1"/>
  <c r="N70" i="1"/>
  <c r="N65" i="1"/>
  <c r="N47" i="1"/>
  <c r="N45" i="1"/>
  <c r="N11" i="1"/>
  <c r="P79" i="1"/>
  <c r="P70" i="1"/>
  <c r="P69" i="1"/>
  <c r="P67" i="1"/>
  <c r="P68" i="1" s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7" i="1"/>
  <c r="P16" i="1"/>
  <c r="P15" i="1"/>
  <c r="P14" i="1"/>
  <c r="P13" i="1"/>
  <c r="P12" i="1"/>
  <c r="P11" i="1"/>
  <c r="P10" i="1"/>
  <c r="M79" i="1"/>
  <c r="M70" i="1"/>
  <c r="M69" i="1"/>
  <c r="M66" i="1"/>
  <c r="M67" i="1" s="1"/>
  <c r="M68" i="1" s="1"/>
  <c r="M65" i="1"/>
  <c r="M64" i="1"/>
  <c r="M63" i="1"/>
  <c r="M62" i="1"/>
  <c r="M61" i="1"/>
  <c r="M59" i="1"/>
  <c r="M58" i="1"/>
  <c r="M57" i="1"/>
  <c r="M56" i="1"/>
  <c r="M55" i="1"/>
  <c r="M54" i="1"/>
  <c r="M53" i="1"/>
  <c r="M52" i="1"/>
  <c r="M51" i="1"/>
  <c r="M50" i="1"/>
  <c r="M49" i="1"/>
  <c r="M48" i="1"/>
  <c r="M47" i="1"/>
  <c r="M46" i="1"/>
  <c r="M45" i="1"/>
  <c r="M42" i="1"/>
  <c r="M41" i="1"/>
  <c r="M38" i="1"/>
  <c r="M36" i="1"/>
  <c r="M35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7" i="1"/>
  <c r="M16" i="1"/>
  <c r="M15" i="1"/>
  <c r="M14" i="1"/>
  <c r="M13" i="1"/>
  <c r="M12" i="1"/>
  <c r="M11" i="1"/>
  <c r="M10" i="1"/>
  <c r="K79" i="1"/>
  <c r="K75" i="1"/>
  <c r="K72" i="1"/>
  <c r="K70" i="1"/>
  <c r="K69" i="1"/>
  <c r="K66" i="1"/>
  <c r="K67" i="1" s="1"/>
  <c r="K68" i="1" s="1"/>
  <c r="K65" i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39" i="1"/>
  <c r="K40" i="1" s="1"/>
  <c r="K41" i="1" s="1"/>
  <c r="K42" i="1" s="1"/>
  <c r="K38" i="1"/>
  <c r="K37" i="1"/>
  <c r="K36" i="1"/>
  <c r="K35" i="1"/>
  <c r="K33" i="1"/>
  <c r="K34" i="1" s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7" i="1"/>
  <c r="K16" i="1"/>
  <c r="K15" i="1"/>
  <c r="K14" i="1"/>
  <c r="K13" i="1"/>
  <c r="K12" i="1"/>
  <c r="K11" i="1"/>
  <c r="K10" i="1"/>
  <c r="J79" i="1"/>
  <c r="J75" i="1"/>
  <c r="J76" i="1" s="1"/>
  <c r="J77" i="1" s="1"/>
  <c r="J78" i="1" s="1"/>
  <c r="J72" i="1"/>
  <c r="J69" i="1"/>
  <c r="J70" i="1" s="1"/>
  <c r="J66" i="1"/>
  <c r="J67" i="1" s="1"/>
  <c r="J68" i="1" s="1"/>
  <c r="J64" i="1"/>
  <c r="J59" i="1"/>
  <c r="J50" i="1"/>
  <c r="J51" i="1" s="1"/>
  <c r="J52" i="1" s="1"/>
  <c r="J45" i="1"/>
  <c r="J46" i="1" s="1"/>
  <c r="J47" i="1" s="1"/>
  <c r="J48" i="1" s="1"/>
  <c r="J30" i="1"/>
  <c r="J32" i="1" s="1"/>
  <c r="J29" i="1"/>
  <c r="J28" i="1"/>
  <c r="J27" i="1"/>
  <c r="J26" i="1"/>
  <c r="J11" i="1"/>
  <c r="J10" i="1"/>
  <c r="I79" i="1"/>
  <c r="H79" i="1"/>
  <c r="I75" i="1"/>
  <c r="I76" i="1" s="1"/>
  <c r="I77" i="1" s="1"/>
  <c r="I78" i="1" s="1"/>
  <c r="H75" i="1"/>
  <c r="H76" i="1" s="1"/>
  <c r="H77" i="1" s="1"/>
  <c r="H78" i="1" s="1"/>
  <c r="I72" i="1"/>
  <c r="H72" i="1"/>
  <c r="I69" i="1"/>
  <c r="I70" i="1" s="1"/>
  <c r="H69" i="1"/>
  <c r="H70" i="1" s="1"/>
  <c r="I66" i="1"/>
  <c r="I67" i="1" s="1"/>
  <c r="I68" i="1" s="1"/>
  <c r="H66" i="1"/>
  <c r="H67" i="1" s="1"/>
  <c r="H68" i="1" s="1"/>
  <c r="I64" i="1"/>
  <c r="H64" i="1"/>
  <c r="I59" i="1"/>
  <c r="H59" i="1"/>
  <c r="I58" i="1"/>
  <c r="I50" i="1"/>
  <c r="I51" i="1" s="1"/>
  <c r="I52" i="1" s="1"/>
  <c r="H50" i="1"/>
  <c r="H51" i="1" s="1"/>
  <c r="H52" i="1" s="1"/>
  <c r="I45" i="1"/>
  <c r="I46" i="1" s="1"/>
  <c r="I47" i="1" s="1"/>
  <c r="I48" i="1" s="1"/>
  <c r="H45" i="1"/>
  <c r="H46" i="1" s="1"/>
  <c r="H47" i="1" s="1"/>
  <c r="H48" i="1" s="1"/>
  <c r="I30" i="1"/>
  <c r="I33" i="1" s="1"/>
  <c r="I40" i="1" s="1"/>
  <c r="I29" i="1"/>
  <c r="I28" i="1"/>
  <c r="I27" i="1"/>
  <c r="I26" i="1"/>
  <c r="H26" i="1"/>
  <c r="H28" i="1" s="1"/>
  <c r="H29" i="1" s="1"/>
  <c r="I10" i="1"/>
  <c r="I11" i="1" s="1"/>
  <c r="H10" i="1"/>
  <c r="H11" i="1" s="1"/>
  <c r="G79" i="1"/>
  <c r="G74" i="1"/>
  <c r="G75" i="1" s="1"/>
  <c r="G76" i="1" s="1"/>
  <c r="G77" i="1" s="1"/>
  <c r="G78" i="1" s="1"/>
  <c r="G72" i="1"/>
  <c r="G69" i="1"/>
  <c r="G70" i="1" s="1"/>
  <c r="G64" i="1"/>
  <c r="G62" i="1"/>
  <c r="G65" i="1" s="1"/>
  <c r="G66" i="1" s="1"/>
  <c r="G67" i="1" s="1"/>
  <c r="G68" i="1" s="1"/>
  <c r="G50" i="1"/>
  <c r="G51" i="1" s="1"/>
  <c r="G52" i="1" s="1"/>
  <c r="G53" i="1" s="1"/>
  <c r="G45" i="1"/>
  <c r="G46" i="1" s="1"/>
  <c r="G47" i="1" s="1"/>
  <c r="G48" i="1" s="1"/>
  <c r="G25" i="1"/>
  <c r="G30" i="1" s="1"/>
  <c r="G35" i="1" s="1"/>
  <c r="G40" i="1" s="1"/>
  <c r="G16" i="1"/>
  <c r="G10" i="1"/>
  <c r="G11" i="1" s="1"/>
  <c r="E79" i="1"/>
  <c r="E70" i="1"/>
  <c r="E69" i="1"/>
  <c r="E67" i="1"/>
  <c r="E68" i="1" s="1"/>
  <c r="E48" i="1"/>
  <c r="E47" i="1"/>
  <c r="E46" i="1"/>
  <c r="E45" i="1"/>
  <c r="E34" i="1"/>
  <c r="E30" i="1"/>
  <c r="E29" i="1"/>
  <c r="E11" i="1"/>
  <c r="E10" i="1"/>
  <c r="D79" i="1"/>
  <c r="D75" i="1"/>
  <c r="D76" i="1" s="1"/>
  <c r="D77" i="1" s="1"/>
  <c r="D78" i="1" s="1"/>
  <c r="D72" i="1"/>
  <c r="D70" i="1"/>
  <c r="D69" i="1"/>
  <c r="D66" i="1"/>
  <c r="D67" i="1" s="1"/>
  <c r="D68" i="1" s="1"/>
  <c r="D64" i="1"/>
  <c r="D58" i="1"/>
  <c r="D50" i="1"/>
  <c r="D51" i="1" s="1"/>
  <c r="D52" i="1" s="1"/>
  <c r="D53" i="1" s="1"/>
  <c r="D46" i="1"/>
  <c r="D47" i="1" s="1"/>
  <c r="D48" i="1" s="1"/>
  <c r="D45" i="1"/>
  <c r="D26" i="1"/>
  <c r="D27" i="1" s="1"/>
  <c r="D28" i="1" s="1"/>
  <c r="D29" i="1" s="1"/>
  <c r="D30" i="1" s="1"/>
  <c r="D31" i="1" s="1"/>
  <c r="D32" i="1" s="1"/>
  <c r="D33" i="1" s="1"/>
  <c r="D34" i="1" s="1"/>
  <c r="D35" i="1" s="1"/>
  <c r="D36" i="1" s="1"/>
  <c r="D37" i="1" s="1"/>
  <c r="D38" i="1" s="1"/>
  <c r="D39" i="1" s="1"/>
  <c r="D40" i="1" s="1"/>
  <c r="D41" i="1" s="1"/>
  <c r="D42" i="1" s="1"/>
  <c r="D43" i="1" s="1"/>
  <c r="D44" i="1" s="1"/>
  <c r="D10" i="1"/>
  <c r="D11" i="1" s="1"/>
  <c r="B79" i="1"/>
  <c r="B70" i="1"/>
  <c r="B69" i="1"/>
  <c r="B60" i="1"/>
  <c r="B48" i="1"/>
  <c r="B47" i="1"/>
  <c r="B46" i="1"/>
  <c r="B45" i="1"/>
  <c r="B24" i="1"/>
  <c r="B16" i="1"/>
  <c r="B11" i="1"/>
  <c r="B10" i="1"/>
  <c r="U36" i="1" l="1"/>
  <c r="U37" i="1"/>
  <c r="U38" i="1"/>
  <c r="U39" i="1" s="1"/>
  <c r="F35" i="1"/>
  <c r="AC40" i="1"/>
  <c r="F12" i="1"/>
  <c r="F21" i="1"/>
  <c r="F63" i="1"/>
  <c r="J33" i="1"/>
  <c r="J34" i="1" s="1"/>
  <c r="J35" i="1" s="1"/>
  <c r="I31" i="1"/>
  <c r="I36" i="1" s="1"/>
  <c r="I43" i="1" s="1"/>
  <c r="I32" i="1"/>
  <c r="I39" i="1" s="1"/>
  <c r="H27" i="1"/>
  <c r="I34" i="1"/>
  <c r="AE27" i="1"/>
  <c r="AE29" i="1" s="1"/>
  <c r="AE30" i="1" s="1"/>
  <c r="AE31" i="1" s="1"/>
  <c r="AE32" i="1" s="1"/>
  <c r="AE33" i="1" s="1"/>
  <c r="AE34" i="1" s="1"/>
  <c r="AA27" i="1"/>
  <c r="AA29" i="1" s="1"/>
  <c r="AA30" i="1" s="1"/>
  <c r="AA31" i="1" s="1"/>
  <c r="AA32" i="1" s="1"/>
  <c r="AA33" i="1" s="1"/>
  <c r="AA34" i="1" s="1"/>
  <c r="AA35" i="1" s="1"/>
  <c r="AA36" i="1" s="1"/>
  <c r="AA37" i="1" s="1"/>
  <c r="AA38" i="1" s="1"/>
  <c r="AA39" i="1" s="1"/>
  <c r="AA40" i="1" s="1"/>
  <c r="AA41" i="1" s="1"/>
  <c r="AA42" i="1" s="1"/>
  <c r="AA43" i="1" s="1"/>
  <c r="AA44" i="1" s="1"/>
  <c r="AA45" i="1" s="1"/>
  <c r="AA46" i="1" s="1"/>
  <c r="AA47" i="1" s="1"/>
  <c r="AA48" i="1" s="1"/>
  <c r="AA26" i="1"/>
  <c r="AA28" i="1" s="1"/>
  <c r="AA71" i="1"/>
  <c r="AA72" i="1" s="1"/>
  <c r="AA73" i="1" s="1"/>
  <c r="AA74" i="1" s="1"/>
  <c r="AA75" i="1" s="1"/>
  <c r="AA77" i="1" s="1"/>
  <c r="AA78" i="1" s="1"/>
  <c r="AA79" i="1" s="1"/>
  <c r="AA69" i="1"/>
  <c r="AA70" i="1" s="1"/>
  <c r="Z27" i="1"/>
  <c r="Z29" i="1" s="1"/>
  <c r="Z30" i="1" s="1"/>
  <c r="Z31" i="1" s="1"/>
  <c r="Z32" i="1" s="1"/>
  <c r="Z33" i="1" s="1"/>
  <c r="Z34" i="1" s="1"/>
  <c r="Z35" i="1" s="1"/>
  <c r="Z36" i="1" s="1"/>
  <c r="Z37" i="1" s="1"/>
  <c r="Z38" i="1" s="1"/>
  <c r="Z39" i="1" s="1"/>
  <c r="Z40" i="1" s="1"/>
  <c r="Z41" i="1" s="1"/>
  <c r="Z42" i="1" s="1"/>
  <c r="Z43" i="1" s="1"/>
  <c r="Z44" i="1" s="1"/>
  <c r="Z26" i="1"/>
  <c r="Z28" i="1" s="1"/>
  <c r="T27" i="1"/>
  <c r="T29" i="1" s="1"/>
  <c r="T30" i="1" s="1"/>
  <c r="T31" i="1" s="1"/>
  <c r="T32" i="1" s="1"/>
  <c r="T33" i="1" s="1"/>
  <c r="T34" i="1" s="1"/>
  <c r="T35" i="1" s="1"/>
  <c r="T36" i="1" s="1"/>
  <c r="T37" i="1" s="1"/>
  <c r="T38" i="1" s="1"/>
  <c r="T39" i="1" s="1"/>
  <c r="T40" i="1" s="1"/>
  <c r="T41" i="1" s="1"/>
  <c r="T42" i="1" s="1"/>
  <c r="T43" i="1" s="1"/>
  <c r="T44" i="1" s="1"/>
  <c r="T26" i="1"/>
  <c r="T28" i="1" s="1"/>
  <c r="S27" i="1"/>
  <c r="S29" i="1" s="1"/>
  <c r="S30" i="1" s="1"/>
  <c r="S31" i="1" s="1"/>
  <c r="S32" i="1" s="1"/>
  <c r="S33" i="1" s="1"/>
  <c r="S34" i="1" s="1"/>
  <c r="S35" i="1" s="1"/>
  <c r="S36" i="1" s="1"/>
  <c r="S37" i="1" s="1"/>
  <c r="S38" i="1" s="1"/>
  <c r="S39" i="1" s="1"/>
  <c r="S40" i="1" s="1"/>
  <c r="S41" i="1" s="1"/>
  <c r="S42" i="1" s="1"/>
  <c r="S43" i="1" s="1"/>
  <c r="S44" i="1" s="1"/>
  <c r="S26" i="1"/>
  <c r="S28" i="1" s="1"/>
  <c r="R37" i="1"/>
  <c r="R35" i="1"/>
  <c r="R43" i="1" s="1"/>
  <c r="R33" i="1"/>
  <c r="R41" i="1" s="1"/>
  <c r="R31" i="1"/>
  <c r="R39" i="1" s="1"/>
  <c r="R38" i="1"/>
  <c r="R36" i="1"/>
  <c r="R44" i="1" s="1"/>
  <c r="R34" i="1"/>
  <c r="R42" i="1" s="1"/>
  <c r="R32" i="1"/>
  <c r="R40" i="1" s="1"/>
  <c r="J37" i="1"/>
  <c r="J36" i="1"/>
  <c r="J31" i="1"/>
  <c r="H30" i="1"/>
  <c r="H31" i="1" s="1"/>
  <c r="H32" i="1" s="1"/>
  <c r="H33" i="1" s="1"/>
  <c r="G28" i="1"/>
  <c r="G33" i="1" s="1"/>
  <c r="G38" i="1" s="1"/>
  <c r="G43" i="1" s="1"/>
  <c r="G26" i="1"/>
  <c r="G31" i="1" s="1"/>
  <c r="G36" i="1" s="1"/>
  <c r="G41" i="1" s="1"/>
  <c r="G29" i="1"/>
  <c r="G34" i="1" s="1"/>
  <c r="G39" i="1" s="1"/>
  <c r="G44" i="1" s="1"/>
  <c r="G27" i="1"/>
  <c r="G32" i="1" s="1"/>
  <c r="G37" i="1" s="1"/>
  <c r="G42" i="1" s="1"/>
  <c r="I35" i="1" l="1"/>
  <c r="I42" i="1" s="1"/>
  <c r="I41" i="1"/>
  <c r="I37" i="1"/>
  <c r="I44" i="1" s="1"/>
  <c r="I38" i="1"/>
  <c r="S45" i="1"/>
  <c r="S46" i="1" s="1"/>
  <c r="S47" i="1" s="1"/>
  <c r="S48" i="1" s="1"/>
  <c r="S49" i="1"/>
  <c r="S50" i="1" s="1"/>
  <c r="S51" i="1" s="1"/>
  <c r="S52" i="1" s="1"/>
  <c r="S53" i="1" s="1"/>
  <c r="S54" i="1" s="1"/>
  <c r="S55" i="1" s="1"/>
  <c r="S56" i="1" s="1"/>
  <c r="S57" i="1" s="1"/>
  <c r="S58" i="1" s="1"/>
  <c r="S59" i="1" s="1"/>
  <c r="S60" i="1" s="1"/>
  <c r="S61" i="1" s="1"/>
  <c r="S62" i="1" s="1"/>
  <c r="S63" i="1" s="1"/>
  <c r="S64" i="1" s="1"/>
  <c r="S65" i="1" s="1"/>
  <c r="S66" i="1" s="1"/>
  <c r="S67" i="1" s="1"/>
  <c r="S68" i="1" s="1"/>
  <c r="J38" i="1"/>
  <c r="J39" i="1"/>
  <c r="J40" i="1" s="1"/>
  <c r="J41" i="1" s="1"/>
  <c r="J42" i="1" s="1"/>
  <c r="J43" i="1" s="1"/>
  <c r="J44" i="1" s="1"/>
  <c r="H35" i="1"/>
  <c r="H34" i="1"/>
  <c r="H36" i="1"/>
  <c r="S69" i="1" l="1"/>
  <c r="S70" i="1" s="1"/>
  <c r="S71" i="1"/>
  <c r="S72" i="1" s="1"/>
  <c r="S73" i="1" s="1"/>
  <c r="S74" i="1" s="1"/>
  <c r="S75" i="1" s="1"/>
  <c r="S76" i="1" s="1"/>
  <c r="S77" i="1" s="1"/>
  <c r="S78" i="1" s="1"/>
  <c r="S79" i="1" s="1"/>
  <c r="H38" i="1"/>
  <c r="H42" i="1" s="1"/>
  <c r="H40" i="1"/>
  <c r="H44" i="1" s="1"/>
  <c r="H37" i="1"/>
  <c r="H41" i="1" s="1"/>
  <c r="H39" i="1"/>
  <c r="H43" i="1" s="1"/>
  <c r="E214" i="3" l="1"/>
</calcChain>
</file>

<file path=xl/comments1.xml><?xml version="1.0" encoding="utf-8"?>
<comments xmlns="http://schemas.openxmlformats.org/spreadsheetml/2006/main">
  <authors>
    <author>Ciska Faktoria Sonatha</author>
  </authors>
  <commentList>
    <comment ref="T6" authorId="0" shapeId="0">
      <text>
        <r>
          <rPr>
            <b/>
            <sz val="9"/>
            <color indexed="81"/>
            <rFont val="Tahoma"/>
            <family val="2"/>
          </rPr>
          <t>Tim Mahulu :</t>
        </r>
        <r>
          <rPr>
            <sz val="9"/>
            <color indexed="81"/>
            <rFont val="Tahoma"/>
            <family val="2"/>
          </rPr>
          <t xml:space="preserve">
jika tidka menggunka moda tranportasi udara tidak perlu diisi</t>
        </r>
      </text>
    </comment>
    <comment ref="AA6" authorId="0" shapeId="0">
      <text>
        <r>
          <rPr>
            <b/>
            <sz val="9"/>
            <color indexed="81"/>
            <rFont val="Tahoma"/>
            <family val="2"/>
          </rPr>
          <t>Tim Mahulu :</t>
        </r>
        <r>
          <rPr>
            <sz val="9"/>
            <color indexed="81"/>
            <rFont val="Tahoma"/>
            <family val="2"/>
          </rPr>
          <t xml:space="preserve">
jika tidka menggunka moda tranportasi udara tidak perlu diisi</t>
        </r>
      </text>
    </comment>
  </commentList>
</comments>
</file>

<file path=xl/sharedStrings.xml><?xml version="1.0" encoding="utf-8"?>
<sst xmlns="http://schemas.openxmlformats.org/spreadsheetml/2006/main" count="1272" uniqueCount="416">
  <si>
    <t>No</t>
  </si>
  <si>
    <t>Nama Lengkap Tanpa Gelar</t>
  </si>
  <si>
    <t>Keperluan Perjalanan Dinas</t>
  </si>
  <si>
    <t>Jumlah Dibayarkan</t>
  </si>
  <si>
    <t>Gol. Peg</t>
  </si>
  <si>
    <t>Tujuan</t>
  </si>
  <si>
    <t>SPPD</t>
  </si>
  <si>
    <t>Tiket/Akomodasi</t>
  </si>
  <si>
    <t>Tanggal</t>
  </si>
  <si>
    <t>Lama Hari</t>
  </si>
  <si>
    <t>Biaya Tiket PP</t>
  </si>
  <si>
    <t>Jumlah</t>
  </si>
  <si>
    <t>Berangkat</t>
  </si>
  <si>
    <t xml:space="preserve">Kembali </t>
  </si>
  <si>
    <t>Keterangan:</t>
  </si>
  <si>
    <t>Real SPPD (Hari) Rumus:</t>
  </si>
  <si>
    <t>1 hari + (Tanggal tiket pulang - tanggal tiket berangkat) hari + 2 hari</t>
  </si>
  <si>
    <t>Volume Lebih Rumus :</t>
  </si>
  <si>
    <t>Lama hari (SPPD) - Real SPPD (hari)</t>
  </si>
  <si>
    <t>Nomor Surat Tugas dan Tanggal</t>
  </si>
  <si>
    <t xml:space="preserve">Nama Pesawat/KA </t>
  </si>
  <si>
    <t>Uang Harian</t>
  </si>
  <si>
    <t>Biaya Perjalanan Dinas</t>
  </si>
  <si>
    <t>Uang Representasi
(Jika ada)</t>
  </si>
  <si>
    <t>Harga Tiket
(Rp)</t>
  </si>
  <si>
    <t>Biaya Penginapan</t>
  </si>
  <si>
    <t>Biaya Lain/ Kontribusi</t>
  </si>
  <si>
    <t>Bantuan Transport/Transport Lokal</t>
  </si>
  <si>
    <t xml:space="preserve">Berangkat
</t>
  </si>
  <si>
    <t>Asal</t>
  </si>
  <si>
    <t>Kembali</t>
  </si>
  <si>
    <t>Nomor Tiket</t>
  </si>
  <si>
    <t>Moda Transportasi Yang Digunakan (darat, air, udara)</t>
  </si>
  <si>
    <t>Biaya Lain/ Kontribusi/ Bantuan Transport*)</t>
  </si>
  <si>
    <t>Biaya Transport Air
(menyesuaikan)</t>
  </si>
  <si>
    <t xml:space="preserve">Biaya Transport Darat
</t>
  </si>
  <si>
    <t>Biaya Tiket Pesawat PP
(menyesuaikan)</t>
  </si>
  <si>
    <t xml:space="preserve">Berangkat
(untuk Moda Transportasi Udara)
</t>
  </si>
  <si>
    <t>Nama Penginapan</t>
  </si>
  <si>
    <t>Kembali
(untuk Moda Transportasi Udara)</t>
  </si>
  <si>
    <t>Nama Pesawat</t>
  </si>
  <si>
    <t>Lampiran 3a</t>
  </si>
  <si>
    <t>Lampiran 3.b</t>
  </si>
  <si>
    <t>IV</t>
  </si>
  <si>
    <t>Darat</t>
  </si>
  <si>
    <t>Rekap Biaya Perjalanan Dinas Luar Daerah</t>
  </si>
  <si>
    <t>OPD:  .........................</t>
  </si>
  <si>
    <t>Rekap Biaya Perjalanan Dinas Dalam Daerah</t>
  </si>
  <si>
    <t xml:space="preserve"> OPD:  .......................................</t>
  </si>
  <si>
    <t>Kode Booking</t>
  </si>
  <si>
    <t>Didik Sriyanto</t>
  </si>
  <si>
    <r>
      <t>Monitoring lokasi pekerjaan pembangunan IPA SPAM Batu Putih 202</t>
    </r>
    <r>
      <rPr>
        <i/>
        <sz val="8"/>
        <rFont val="Arial"/>
        <family val="2"/>
      </rPr>
      <t>3</t>
    </r>
  </si>
  <si>
    <t>III/d</t>
  </si>
  <si>
    <t>Batu Putih</t>
  </si>
  <si>
    <t>Alfathar</t>
  </si>
  <si>
    <t>Sitti Rahmela Ibrahim</t>
  </si>
  <si>
    <t>III/b</t>
  </si>
  <si>
    <t>Rodi Hartono</t>
  </si>
  <si>
    <t>Whisnu Deny Gunawan</t>
  </si>
  <si>
    <t>Adie Putera Wardhana</t>
  </si>
  <si>
    <t>Muhammad Fauzi</t>
  </si>
  <si>
    <t>Agus Chendra</t>
  </si>
  <si>
    <t>PHO di Biatan Bapinang Kegiatan Pengadaan Pompa dan Pemasangan Solar Cell</t>
  </si>
  <si>
    <t>H. Muhammad Nasir</t>
  </si>
  <si>
    <t>III/c</t>
  </si>
  <si>
    <t>Biatan Bapinang</t>
  </si>
  <si>
    <t>Fadhil Adzanino Prayogo</t>
  </si>
  <si>
    <t>Caesario Bima Irfano</t>
  </si>
  <si>
    <t>III/a</t>
  </si>
  <si>
    <t>Survey Kajian Air Biduk-Biduk TA. 2023</t>
  </si>
  <si>
    <t>Biduk-Biduk</t>
  </si>
  <si>
    <t>Tinjauan Lapangan terkait Audit Ketaatan pada Dinas Pekerjaan Umum dan Penataan Ruang TA. 2023 - Kabupaten Berau</t>
  </si>
  <si>
    <t>Labanan Makmur dan Labanan Jaya</t>
  </si>
  <si>
    <t>800.1.11.1/693/DPUPR-KAB.AMPLP/X/2023</t>
  </si>
  <si>
    <t>800.1.11.1/697/DPUPR-KAB.AMPLP/X/2023</t>
  </si>
  <si>
    <t>800.1.11.1/698/DPUPR-KAB.AMPLP/XI/2023</t>
  </si>
  <si>
    <t>800.1.11.1/709/DPUPR-KAB.AMPLP/XII/2023</t>
  </si>
  <si>
    <t>Radite Hari Soeryo</t>
  </si>
  <si>
    <t>IV/a</t>
  </si>
  <si>
    <t>Sitti Fatimah</t>
  </si>
  <si>
    <t>Husaepah</t>
  </si>
  <si>
    <t>Hady Anugeraha</t>
  </si>
  <si>
    <t>800.1.11.1/707/DPUPR-KAB.AMPLP/XI/2023</t>
  </si>
  <si>
    <t>Pendampingan Monitoring dan Evaluasi Kegiatan Strategis Pembangunan Tahun Anggaran 2023</t>
  </si>
  <si>
    <t>800.1.11.1/708/DPUPR-KAB.AMPLP/XI/2023</t>
  </si>
  <si>
    <t>Monitoring dan Evaluasi Progress Pekerjaan Lanjutan Pembangunan Sarana Air Bersih Sistem Labanan TA. 2023</t>
  </si>
  <si>
    <t>800.1.11.1/705/DPUPR-KAB.AMPLP/XI/2023</t>
  </si>
  <si>
    <t>800.1.11.1/695/DPUPR-KAB.AMPLP/X/2023</t>
  </si>
  <si>
    <t>Pendampingan Cek Fisik dan Keberfungsian Aset Barang Milik Negara, Pendatangan Naskah dan BAST Hibah dalam rangka pelaksanaan Serah Terima Aset Kepada Pemerintah Kabupaten Bearu</t>
  </si>
  <si>
    <t>Suaran</t>
  </si>
  <si>
    <t>Syaprani</t>
  </si>
  <si>
    <t>Rismansyah</t>
  </si>
  <si>
    <t>Merancang - Tanjung Batu</t>
  </si>
  <si>
    <t>800.1.11.1/696/DPUPR-KAB.AMPLP/X/2023</t>
  </si>
  <si>
    <t>Tepian Buah</t>
  </si>
  <si>
    <t>Sudirman</t>
  </si>
  <si>
    <t>800.1.11.1/706/DPUPR-KAB.AMPLP/XI/2023</t>
  </si>
  <si>
    <t>800.1.11.1/694/DPUPR-KAB.AMPLP/X/2023</t>
  </si>
  <si>
    <t>Guest House Sederhana</t>
  </si>
  <si>
    <t>800.1.11.1/472/DPUPR-KAB.AMPLP/VIII/2023</t>
  </si>
  <si>
    <t>Monitoring terkait Pekerjaan Penyediaan SPLAD-S di Kampung Tanjung Perangat</t>
  </si>
  <si>
    <t>Tanjung Perangat</t>
  </si>
  <si>
    <t>Linda Purnamasari</t>
  </si>
  <si>
    <t>800.1.11.1/238/DPUPR-KAB.AMPLP/VIII/2023</t>
  </si>
  <si>
    <t>Monitoring terkait Pekerjaan Penyediaan SPLAD-S di Kampung Sei Bebanir Bangun</t>
  </si>
  <si>
    <t>Sei Bebanir Bangun</t>
  </si>
  <si>
    <t>800.1.11.1/487/DPUPR-KAB.AMPLP/IX/2023</t>
  </si>
  <si>
    <t>Mendampingin Konsultan untuk Pelaksanaan Survey dan Pengambilan Data Primer Sekunder pada Pekerjaan Penyusunan Rencana Induk Pengelolaan Persampahan Kabupaten Berau</t>
  </si>
  <si>
    <t>Talisayan dan Tanjung Prengat</t>
  </si>
  <si>
    <t>Vila Sungai Kaput</t>
  </si>
  <si>
    <t>Monitoring Pengawasan Pekerjaan Lanjutan Pembangunan Sarana Air Bersih Sistem Labanan TA. 2023</t>
  </si>
  <si>
    <t>800.1.11.1/490/DPUPR-KAB.AMPLP/IX/2023</t>
  </si>
  <si>
    <t>800.1.11.1/491/DPUPR-KAB.AMPLP/IX/2023</t>
  </si>
  <si>
    <t>IIII/b</t>
  </si>
  <si>
    <t>800.1.11.1/488/DPUPR-KAB.AMPLP/IX/2023</t>
  </si>
  <si>
    <t>800.1.11.1/489/DPUPR-KAB.AMPLP/IX/2023</t>
  </si>
  <si>
    <t>Monitoring dan Evaluasi Pekerjaan Pembangunan IPA SPAM Batu Putih 2023 TA. 2023</t>
  </si>
  <si>
    <t>800.1.11.1/519/DPUPR-KAB.AMPLP/IX/2023</t>
  </si>
  <si>
    <t>Agus Chendra, ST</t>
  </si>
  <si>
    <t>Hady Anugeraha,A.Md</t>
  </si>
  <si>
    <t>Muhammad Fauzi, ST</t>
  </si>
  <si>
    <t>Sitti Rahmela Ibrahim,A.Md</t>
  </si>
  <si>
    <t>Sitti Fatimah, ST</t>
  </si>
  <si>
    <t>Linda Purnamasari, ST</t>
  </si>
  <si>
    <t>Labanan Makmur dan labanan Jaya</t>
  </si>
  <si>
    <t>Adie Putera Wardhana, ST</t>
  </si>
  <si>
    <t>Husaepah, S.ST</t>
  </si>
  <si>
    <t>090.1/287/DPUPR-KAB.AMPLP/VI/2023</t>
  </si>
  <si>
    <t>Pengukuran Lapangan Lanjutan Pekerjaan Lanjutan Pembangunan Sarana Air Bersih  Sistem Labanan TA 2023</t>
  </si>
  <si>
    <t>Ismiyanto, MT</t>
  </si>
  <si>
    <t>090.1/221/DPUPR-KAB.AMPLP/VI/2023</t>
  </si>
  <si>
    <t>Peninjauan Lokasi Pekerjaan Lanjutan Pembangunan Sarana Air Bersih Sistem labanan TA 2023</t>
  </si>
  <si>
    <t>Eko Dadi S, ST., MAP</t>
  </si>
  <si>
    <t>Junaidi, ST.,MT</t>
  </si>
  <si>
    <t>Halimatus Sakdiyah</t>
  </si>
  <si>
    <t>Ammar fanani, ST., MT</t>
  </si>
  <si>
    <t>Charles L.A.Lolo, ST.,MT</t>
  </si>
  <si>
    <t>Jatmiko Budi Antoro, ST</t>
  </si>
  <si>
    <t>Hendry Rukma, ST</t>
  </si>
  <si>
    <t>Junaidi, ST., MT</t>
  </si>
  <si>
    <t>Mahrany Putra</t>
  </si>
  <si>
    <t>Johan Wahyudi</t>
  </si>
  <si>
    <t>Chandra Sudarmaji</t>
  </si>
  <si>
    <t>MUHAMMAD DAHLAN EFENDY</t>
  </si>
  <si>
    <t>Andi Siswoyo</t>
  </si>
  <si>
    <t>Verenika Geovani, SE</t>
  </si>
  <si>
    <t>Setiono</t>
  </si>
  <si>
    <t>Yunan Junaidi</t>
  </si>
  <si>
    <t>Gunawan</t>
  </si>
  <si>
    <t>Mahrany Putra, A. Md</t>
  </si>
  <si>
    <t>Eko Dadi Sulaksono, ST, MAP</t>
  </si>
  <si>
    <t>Charles Lebang Andi Lolo, St, MT</t>
  </si>
  <si>
    <t>Bahrul</t>
  </si>
  <si>
    <t>Mujiono</t>
  </si>
  <si>
    <t>Sri Mahayati, SE</t>
  </si>
  <si>
    <t>Indra Lestianto</t>
  </si>
  <si>
    <t>Septian Wijianto, ST</t>
  </si>
  <si>
    <t>Gusti Septinurinda, A.Md. Kom</t>
  </si>
  <si>
    <t>Jatmiko Budi Antoro</t>
  </si>
  <si>
    <t>Ratih Purnamasari</t>
  </si>
  <si>
    <t>Ismianto, ST., MT</t>
  </si>
  <si>
    <t>Sarifah Aini</t>
  </si>
  <si>
    <t>Elvirawati Dini</t>
  </si>
  <si>
    <t>Hendro Saputra</t>
  </si>
  <si>
    <t>Halimatus Sakdiyah, S.Tr.T</t>
  </si>
  <si>
    <t>konsultasi korelasi Peraturan Pengadaan barang dan jasa dan undang undang keinsinyuran di LKPP</t>
  </si>
  <si>
    <t>TINDAK LANJUT KORDINASI/BENC MARKING KE LABORATORIUM KONSTRUKSI ITS DALAM RANGKA MENDUKUNG KEGIATAN DI DINAS PUPR KAB. BERAU</t>
  </si>
  <si>
    <t>Konsultasi/benah marking labiratorium konstruksi di ITS</t>
  </si>
  <si>
    <t>Menghadiri acara trakindo sharing session samarinda 2023</t>
  </si>
  <si>
    <t>Menghadiri undangan pelatihan provincial/kabupaten road management system (PKRMS) pemerintahan daerah TA 2023</t>
  </si>
  <si>
    <t>Pembahasan usulan fungsi jalan di provinsi kalimantan timur</t>
  </si>
  <si>
    <t>Konsultasi dengan Ahli/Perancang Design Kawasan Malioboro</t>
  </si>
  <si>
    <t>Mengikuti Pelatihan Bimtek Pengawasan Jalan dan Jembatan di HPJI Yogyakarta</t>
  </si>
  <si>
    <t>Kegiatan Penajaman usulan DAK Fisik Insfrastruktur PUPR Bidang Jalan Tahun Anggaran 2024 Gelombang II</t>
  </si>
  <si>
    <t>Menghadiri undangan kunjungan pabrik niro granite (plant tour dan uji kekuatan produk standard sni) dan Mortindo (repair jalan beton/jembatan, injeksi expoxy crck beton dan selosi jalan desa dengan premix concrete)</t>
  </si>
  <si>
    <t>konultasi lanjutan dengan ahli perancang design di yogykarta paket pekerjaan revitalisasi jalan dan bangunan pelebgkap kawasan jalan antasari dan jalan ahmad yani tanjung redeb</t>
  </si>
  <si>
    <t>Pembahasan action plan atas tp bpk</t>
  </si>
  <si>
    <t>Rapat konsolidasi data kunjung guna fasilitasi dana alokasi ta 2024 untuk perbaikan akses infrastruktur pendidtribusian BBM ke penyalur BBM 1 harga</t>
  </si>
  <si>
    <t>Konsultasi lanjutan dengan ahli/perancang design di yogyakarta paket pekerjaan revitalisasi jalan dan bangunan pelengkap kawasan jl ahmad yani tanjung redeb</t>
  </si>
  <si>
    <t>Menghadiri undangan rapat kordinasi pembuatan kembali fender jembatan segah di bpjn kaltim</t>
  </si>
  <si>
    <t>Menghadiri undangan subdit III/Tipikor Direktorat Reserse Kriminal khusus polda kaltim terkait pekerjaan pembagunan jalan mantaritip-buyung-buyung dengan nilai 13.837.000.000</t>
  </si>
  <si>
    <t>Asistensi Pete jaringan jalan kabupten ke dirjen bina marga dan pusdatin Kementrian Pu</t>
  </si>
  <si>
    <t>Mengikuti Bimtek Nasional bendaharawan pemerintah di kota balikpapan</t>
  </si>
  <si>
    <t>Monitoring Produksi Item pedestrian Pekerjaan Revitalisasi dan Bangunan Pelengkap Jl. Mulawarman (APBD-P)</t>
  </si>
  <si>
    <t>Mengikuti Pelatihan Kompetensi Pengadaan Barang/jasa pemerintah bagi PPK tipe c</t>
  </si>
  <si>
    <t>Desk pembahasan rencana kegiatan DAK fisik insfrastruktur PUPR TA 2024</t>
  </si>
  <si>
    <t>jakarta</t>
  </si>
  <si>
    <t>SURABAYA</t>
  </si>
  <si>
    <t>SAMARINDA</t>
  </si>
  <si>
    <t>BALIKPAPAN</t>
  </si>
  <si>
    <t>BERAU</t>
  </si>
  <si>
    <t>YOGYAKARTA</t>
  </si>
  <si>
    <t>Tanggerang</t>
  </si>
  <si>
    <t>Jakarta</t>
  </si>
  <si>
    <t>SEMARANG</t>
  </si>
  <si>
    <t>03 januari 2023</t>
  </si>
  <si>
    <t>05 januari 2023</t>
  </si>
  <si>
    <t>02 JANUARI 2023</t>
  </si>
  <si>
    <t>04 JANUARI 202</t>
  </si>
  <si>
    <t>03 JANUARI 2023</t>
  </si>
  <si>
    <t>05 JANUARI 2023</t>
  </si>
  <si>
    <t>10 FEBRUARI 2023</t>
  </si>
  <si>
    <t>12 FEBRUARI 2023</t>
  </si>
  <si>
    <t>01 FEBRUARI 2023</t>
  </si>
  <si>
    <t>03 FEBRUARI 2023</t>
  </si>
  <si>
    <t>11 JANUARI 2023</t>
  </si>
  <si>
    <t>13 JANUARI 2023</t>
  </si>
  <si>
    <t>16 JANUARI 2023</t>
  </si>
  <si>
    <t>18 JANUARI 2023</t>
  </si>
  <si>
    <t>08 FEBRUARI 2023</t>
  </si>
  <si>
    <t>09 FEBRUARI 2023</t>
  </si>
  <si>
    <t>14 FEBRUARI 2023</t>
  </si>
  <si>
    <t>16 FEBRUARI 2023</t>
  </si>
  <si>
    <t>15 MARET 2023</t>
  </si>
  <si>
    <t>17 MARET 2023</t>
  </si>
  <si>
    <t>02 JULI 2023</t>
  </si>
  <si>
    <t>07 JULI 2023</t>
  </si>
  <si>
    <t>04 MEI 2023</t>
  </si>
  <si>
    <t>05 MEI 2023</t>
  </si>
  <si>
    <t>21 JUNI 2023</t>
  </si>
  <si>
    <t>24 JUNI 2023</t>
  </si>
  <si>
    <t>28 mei 2023</t>
  </si>
  <si>
    <t>30 mei 2023</t>
  </si>
  <si>
    <t>06 juli 2023</t>
  </si>
  <si>
    <t>08 juli 2023</t>
  </si>
  <si>
    <t>24 Juli 2023</t>
  </si>
  <si>
    <t>26 Juli 2023</t>
  </si>
  <si>
    <t>10 Agustus 2023</t>
  </si>
  <si>
    <t>13 Agustus 2023</t>
  </si>
  <si>
    <t>02 Desember 2023</t>
  </si>
  <si>
    <t>04 November 2023</t>
  </si>
  <si>
    <t>07 November 2023</t>
  </si>
  <si>
    <t>23 OKTOBER 2023</t>
  </si>
  <si>
    <t>27 OKTOBER 2023</t>
  </si>
  <si>
    <t>-</t>
  </si>
  <si>
    <t>CENTURY PARK</t>
  </si>
  <si>
    <t>BONNET HOTEL SURABAYA</t>
  </si>
  <si>
    <t>HARRIS HOTEL SAMARINDA</t>
  </si>
  <si>
    <t>ASTARA HOTEL BALIKPAPAN</t>
  </si>
  <si>
    <t>THE ALANA YOGYAKARTA HOTEL</t>
  </si>
  <si>
    <t>AMARIS HOTEL YOGYAKARTA</t>
  </si>
  <si>
    <t>HOTEL FAME GADING SERPONG</t>
  </si>
  <si>
    <t>CENTURY PARK HOTEL</t>
  </si>
  <si>
    <t>LUMIRE HOTEL</t>
  </si>
  <si>
    <t>THE ALANA HOTEL</t>
  </si>
  <si>
    <t>MERCURE SAMARINDA</t>
  </si>
  <si>
    <t>AGODA HOTEL/CORDIA OTEL</t>
  </si>
  <si>
    <t>MALYABHARA HOTEL</t>
  </si>
  <si>
    <t>QUEST HOTEL</t>
  </si>
  <si>
    <t>Fave Hotel Melawai</t>
  </si>
  <si>
    <t>guest folio</t>
  </si>
  <si>
    <t>Hotel Neo Malioboro By ASTON</t>
  </si>
  <si>
    <t>JAKARTA</t>
  </si>
  <si>
    <t>30 DES 2022</t>
  </si>
  <si>
    <t>BANJARMASIN</t>
  </si>
  <si>
    <t>03 JAN 2023</t>
  </si>
  <si>
    <t>II JANUARI 2023</t>
  </si>
  <si>
    <t xml:space="preserve">BERAU </t>
  </si>
  <si>
    <t>15 JANUARI 2023</t>
  </si>
  <si>
    <t>21 JUNI 2023 - 22 JUNI 2023</t>
  </si>
  <si>
    <t>28 MEI 2023</t>
  </si>
  <si>
    <t>06 JULI 2023</t>
  </si>
  <si>
    <t>24 juli 2023</t>
  </si>
  <si>
    <t>04 DESEMBER 2023</t>
  </si>
  <si>
    <t>09 JANUARI 2023/10 JANUARI 2023</t>
  </si>
  <si>
    <t xml:space="preserve">YOGYAKARTA </t>
  </si>
  <si>
    <t xml:space="preserve">08 JANUARI 2023 </t>
  </si>
  <si>
    <t>11 FEBRUARI 2023</t>
  </si>
  <si>
    <t>19 JANUARI 2023</t>
  </si>
  <si>
    <t>17 FEBRUARI 2023</t>
  </si>
  <si>
    <t>05 JULI 2023</t>
  </si>
  <si>
    <t>25 JUNI 2023</t>
  </si>
  <si>
    <t>31 MEI 2023</t>
  </si>
  <si>
    <t>03 JUNI 2023</t>
  </si>
  <si>
    <t>08 JULI 2023</t>
  </si>
  <si>
    <t>26 JULI 2023</t>
  </si>
  <si>
    <t>03 Desember 2023</t>
  </si>
  <si>
    <t>07 DESEMBER 2023</t>
  </si>
  <si>
    <t>28 OKTOBER 2023</t>
  </si>
  <si>
    <t>29 OKTOBEER 2023</t>
  </si>
  <si>
    <t>28 oktober 2023</t>
  </si>
  <si>
    <t>023236161103</t>
  </si>
  <si>
    <t>011335321527</t>
  </si>
  <si>
    <t>070717151416</t>
  </si>
  <si>
    <t>043617210623</t>
  </si>
  <si>
    <t>.-</t>
  </si>
  <si>
    <t>Citilink</t>
  </si>
  <si>
    <t>091.1/   /DPUPR-KAB.PRJJ/I/2023</t>
  </si>
  <si>
    <t>EAXIQC</t>
  </si>
  <si>
    <t>LE6HUJ</t>
  </si>
  <si>
    <t>lion air</t>
  </si>
  <si>
    <t>090..1/021/DPUPR-KAB.PRJJ/II/2023</t>
  </si>
  <si>
    <t>III</t>
  </si>
  <si>
    <t>wings air</t>
  </si>
  <si>
    <t>BHZOAF</t>
  </si>
  <si>
    <t>Wings Air</t>
  </si>
  <si>
    <t>ZKFBDA</t>
  </si>
  <si>
    <t>090.1/029/DPUPR-KAB.PRJJ/XII/2023</t>
  </si>
  <si>
    <t>Citilink / Batik Air</t>
  </si>
  <si>
    <t>MELDXJ</t>
  </si>
  <si>
    <t>Super Air Jet</t>
  </si>
  <si>
    <t>DMNKJJ</t>
  </si>
  <si>
    <t>FOVETH-TVTRXF</t>
  </si>
  <si>
    <t>Super Air Jet-Wins</t>
  </si>
  <si>
    <t>wings air-lion air</t>
  </si>
  <si>
    <t>VWDDAQ-YDYIMX</t>
  </si>
  <si>
    <t>S79ZFB</t>
  </si>
  <si>
    <t>090.1/02/DPUPR-KAB.PRJJ/II/2023</t>
  </si>
  <si>
    <t>Wings air-super air jet</t>
  </si>
  <si>
    <t>IPRGBN-MHQHIL</t>
  </si>
  <si>
    <t>Wings air</t>
  </si>
  <si>
    <t>Super air jet-wings air</t>
  </si>
  <si>
    <t>CAHZSU-CAHZTH</t>
  </si>
  <si>
    <t>090.1/018/DPUPR-KAB.PRJJ/II/2023</t>
  </si>
  <si>
    <t>luakwy-gmssaw</t>
  </si>
  <si>
    <t>super air jet-wings air</t>
  </si>
  <si>
    <t>EPZQD-TPESFJ</t>
  </si>
  <si>
    <t>090.1/  /DPUPR.KAB-PRJJ/11/2023</t>
  </si>
  <si>
    <t>SDULR-BCAULV</t>
  </si>
  <si>
    <t>KGUPCP-GYRZXG</t>
  </si>
  <si>
    <t>YMMSHZ-IZWEQA</t>
  </si>
  <si>
    <t>090.1/063/Ddpupr.kab-prjj/iii/2023</t>
  </si>
  <si>
    <t>090.1/067/DPUPR.KAB-PRJJ/2023</t>
  </si>
  <si>
    <t>ERHMIPA</t>
  </si>
  <si>
    <t>090.1/066/DPUPR-KAB.PRJJ/III/2023</t>
  </si>
  <si>
    <t>CPTACV-KOHZWE</t>
  </si>
  <si>
    <t>RHMIPA</t>
  </si>
  <si>
    <t>090.1/064/DPUPR.KAB-PRJJ/2023</t>
  </si>
  <si>
    <t>KGVCHC / DDQTZH</t>
  </si>
  <si>
    <t>DDIHYZ</t>
  </si>
  <si>
    <t>wings air-super air jet</t>
  </si>
  <si>
    <t>JEDIWC-tsvqgi</t>
  </si>
  <si>
    <t>AGR7HN</t>
  </si>
  <si>
    <t>090.1/144/DPUPR-KAB.UM/V/2023</t>
  </si>
  <si>
    <t>WINGS</t>
  </si>
  <si>
    <t>WINGS-LION</t>
  </si>
  <si>
    <t>HHDSNC</t>
  </si>
  <si>
    <t>T9IKUL</t>
  </si>
  <si>
    <t>MORLAS-MNSUBI</t>
  </si>
  <si>
    <t>800.1.11.1/54/DPUPR-KAB.PRJJ/VI/W2023</t>
  </si>
  <si>
    <t>LION-SUPER AIR JET</t>
  </si>
  <si>
    <t>ICCJZA-IQJJEF</t>
  </si>
  <si>
    <t>KARJNW</t>
  </si>
  <si>
    <t>OOQWOM</t>
  </si>
  <si>
    <t>800.1.11.1/422/DPUPR.KAB-PRJJ/VII/2023</t>
  </si>
  <si>
    <t>Batik air-wings</t>
  </si>
  <si>
    <t>MLERUG-OBIIYJ</t>
  </si>
  <si>
    <t>JABVUK-ORLZJN</t>
  </si>
  <si>
    <t>RYGGPI</t>
  </si>
  <si>
    <t>KLOPBK</t>
  </si>
  <si>
    <t>CITILINK</t>
  </si>
  <si>
    <t>J8198L</t>
  </si>
  <si>
    <t>JEBYPZ-EZWCTR</t>
  </si>
  <si>
    <t>X9Q76Y</t>
  </si>
  <si>
    <t>CWOQRW</t>
  </si>
  <si>
    <t>Batik air</t>
  </si>
  <si>
    <t>DRZPDE</t>
  </si>
  <si>
    <t>wings-lion</t>
  </si>
  <si>
    <t>HRUXJW-MPDTOE</t>
  </si>
  <si>
    <t>Batik</t>
  </si>
  <si>
    <t>Jjbmvbc</t>
  </si>
  <si>
    <t>batik</t>
  </si>
  <si>
    <t>CRSCVG</t>
  </si>
  <si>
    <t>LION--WINGS</t>
  </si>
  <si>
    <t>JHJKTT-CVLOLH</t>
  </si>
  <si>
    <t>800.1.11.1/672/DPUPUR.KAB-PRJJ/XI/2023</t>
  </si>
  <si>
    <t xml:space="preserve">Wings-super air jet </t>
  </si>
  <si>
    <t>NLOVNG-HYQRZJ</t>
  </si>
  <si>
    <t>jbftev-gjllkq</t>
  </si>
  <si>
    <t>II</t>
  </si>
  <si>
    <t>090.1/063/DPUPR.KAB-PRJJ/III/2023</t>
  </si>
  <si>
    <t>090.1/069/DPUPR.KAB-PRJJ/III/2023</t>
  </si>
  <si>
    <t>RLPKUT</t>
  </si>
  <si>
    <t>DLFZRF-ZVMDAV</t>
  </si>
  <si>
    <t>ROAMC-DOPQLI</t>
  </si>
  <si>
    <t>HYME4C</t>
  </si>
  <si>
    <t>TENXBJ-RKUEWN</t>
  </si>
  <si>
    <t>000.2.3.6/ /DPUPPR-KAB.UM/2023</t>
  </si>
  <si>
    <t>MUODJG-VTOFJK</t>
  </si>
  <si>
    <t>Super air jet-wings</t>
  </si>
  <si>
    <t>PACXZB-JKMCUG</t>
  </si>
  <si>
    <t>090.1/183/dpupr-kab.prjj/xi/2023</t>
  </si>
  <si>
    <t>wings aiur-lion air</t>
  </si>
  <si>
    <t>OTWTXD</t>
  </si>
  <si>
    <t>super air jet- wings air</t>
  </si>
  <si>
    <t>LTECUD</t>
  </si>
  <si>
    <t>800.1.11.1/179/DPUPR-KAB.PRJJ/VI/2023</t>
  </si>
  <si>
    <t>IQNKUB</t>
  </si>
  <si>
    <t>Lion Air / Wings Air</t>
  </si>
  <si>
    <t>KJUPDA</t>
  </si>
  <si>
    <t>090.1/128/DPUPR-KAB.PRJJ/II/2023</t>
  </si>
  <si>
    <t>WINGS AIIR</t>
  </si>
  <si>
    <t>KNGTZ</t>
  </si>
  <si>
    <t>OXJEEU</t>
  </si>
  <si>
    <t>IABKHL</t>
  </si>
  <si>
    <t>KJZBOI</t>
  </si>
  <si>
    <t>DEWFVC/EZNEJW</t>
  </si>
  <si>
    <t>ZFVOHA/GYPVFS</t>
  </si>
  <si>
    <t>090.1/021/DPUPR-KAB.PRJJ/II/2023</t>
  </si>
  <si>
    <t>WINGS AIR</t>
  </si>
  <si>
    <t>BHZQAF</t>
  </si>
  <si>
    <t>FDHPXR</t>
  </si>
  <si>
    <t>wings air- lion air</t>
  </si>
  <si>
    <t>HFOWDR</t>
  </si>
  <si>
    <t>VUNTZR</t>
  </si>
  <si>
    <t>090.1/   /DPUPR-KAB.PRJJ/V/2023</t>
  </si>
  <si>
    <t>UTRNPE</t>
  </si>
  <si>
    <t>DPAVQL</t>
  </si>
  <si>
    <t>RK1RHH</t>
  </si>
  <si>
    <t>DSBVMZ</t>
  </si>
  <si>
    <t>KOIXMX</t>
  </si>
  <si>
    <t>800.1.11/502/DPUPR.Kab.Um/IX/2023</t>
  </si>
  <si>
    <t>JVDDCF</t>
  </si>
  <si>
    <t>OWWFEJ,LRZNVG</t>
  </si>
  <si>
    <t>GHJHRZ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</si>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</sst>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_(* #,##0_);_(* \(#,##0\);_(* &quot;-&quot;_);_(@_)"/>
    <numFmt numFmtId="165" formatCode="_(* #,##0.00_);_(* \(#,##0.00\);_(* &quot;-&quot;??_);_(@_)"/>
    <numFmt numFmtId="166" formatCode="_(&quot;Rp&quot;\ * #,##0.00_);_(&quot;Rp&quot;\ * \(#,##0.00\);_(&quot;Rp&quot;\ * &quot;-&quot;??_);_(@_)"/>
    <numFmt numFmtId="167" formatCode="[$-409]dd\-mmm\-yy;@"/>
    <numFmt numFmtId="168" formatCode="_(* #,##0_);_(* \(#,##0\);_(* &quot;-&quot;??_);_(@_)"/>
    <numFmt numFmtId="169" formatCode="[$-421]dd\ mmmm\ yyyy;@"/>
    <numFmt numFmtId="170" formatCode="[$-C09]dd\-mmm\-yy;@"/>
    <numFmt numFmtId="171" formatCode="h:mm;@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color indexed="8"/>
      <name val="Calibri"/>
      <family val="2"/>
      <charset val="1"/>
    </font>
    <font>
      <sz val="11"/>
      <color indexed="8"/>
      <name val="Calibr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i/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indexed="8"/>
      <name val="Arial"/>
      <family val="2"/>
    </font>
    <font>
      <i/>
      <sz val="8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3">
    <xf numFmtId="0" fontId="0" fillId="0" borderId="0"/>
    <xf numFmtId="0" fontId="4" fillId="0" borderId="0"/>
    <xf numFmtId="164" fontId="4" fillId="0" borderId="0" applyFont="0" applyFill="0" applyBorder="0" applyAlignment="0" applyProtection="0"/>
    <xf numFmtId="0" fontId="6" fillId="0" borderId="0"/>
    <xf numFmtId="0" fontId="8" fillId="0" borderId="0"/>
    <xf numFmtId="165" fontId="4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9" fillId="0" borderId="0"/>
    <xf numFmtId="165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</cellStyleXfs>
  <cellXfs count="288">
    <xf numFmtId="0" fontId="0" fillId="0" borderId="0" xfId="0"/>
    <xf numFmtId="0" fontId="5" fillId="0" borderId="0" xfId="1" applyFont="1" applyAlignment="1">
      <alignment vertical="top"/>
    </xf>
    <xf numFmtId="0" fontId="5" fillId="0" borderId="0" xfId="1" applyFont="1" applyAlignment="1">
      <alignment horizontal="center" vertical="top" wrapText="1"/>
    </xf>
    <xf numFmtId="0" fontId="4" fillId="0" borderId="0" xfId="1"/>
    <xf numFmtId="0" fontId="7" fillId="0" borderId="0" xfId="3" applyFont="1" applyAlignment="1">
      <alignment horizontal="center" wrapText="1"/>
    </xf>
    <xf numFmtId="0" fontId="7" fillId="0" borderId="0" xfId="3" applyFont="1" applyAlignment="1">
      <alignment horizontal="left" vertical="center" wrapText="1"/>
    </xf>
    <xf numFmtId="0" fontId="4" fillId="0" borderId="0" xfId="1" applyAlignment="1">
      <alignment vertical="center"/>
    </xf>
    <xf numFmtId="0" fontId="4" fillId="0" borderId="0" xfId="1" applyAlignment="1">
      <alignment horizontal="center"/>
    </xf>
    <xf numFmtId="0" fontId="4" fillId="0" borderId="0" xfId="1" applyAlignment="1">
      <alignment wrapText="1"/>
    </xf>
    <xf numFmtId="0" fontId="3" fillId="5" borderId="0" xfId="1" applyFont="1" applyFill="1"/>
    <xf numFmtId="0" fontId="9" fillId="5" borderId="0" xfId="8" applyFill="1"/>
    <xf numFmtId="170" fontId="9" fillId="5" borderId="0" xfId="8" applyNumberFormat="1" applyFill="1" applyAlignment="1">
      <alignment horizontal="center"/>
    </xf>
    <xf numFmtId="0" fontId="7" fillId="0" borderId="0" xfId="3" applyFont="1" applyAlignment="1">
      <alignment horizontal="center"/>
    </xf>
    <xf numFmtId="0" fontId="7" fillId="0" borderId="0" xfId="3" applyFont="1"/>
    <xf numFmtId="0" fontId="12" fillId="0" borderId="6" xfId="1" applyFont="1" applyBorder="1" applyAlignment="1">
      <alignment horizontal="center" vertical="center" wrapText="1"/>
    </xf>
    <xf numFmtId="0" fontId="12" fillId="0" borderId="6" xfId="1" applyFont="1" applyBorder="1" applyAlignment="1">
      <alignment horizontal="left" vertical="center" wrapText="1"/>
    </xf>
    <xf numFmtId="164" fontId="12" fillId="0" borderId="6" xfId="2" applyFont="1" applyFill="1" applyBorder="1" applyAlignment="1">
      <alignment horizontal="center" vertical="center" wrapText="1"/>
    </xf>
    <xf numFmtId="0" fontId="12" fillId="0" borderId="6" xfId="4" applyFont="1" applyBorder="1" applyAlignment="1">
      <alignment horizontal="center" vertical="center" wrapText="1"/>
    </xf>
    <xf numFmtId="169" fontId="12" fillId="2" borderId="5" xfId="3" applyNumberFormat="1" applyFont="1" applyFill="1" applyBorder="1" applyAlignment="1">
      <alignment horizontal="center" vertical="center"/>
    </xf>
    <xf numFmtId="169" fontId="12" fillId="2" borderId="5" xfId="3" applyNumberFormat="1" applyFont="1" applyFill="1" applyBorder="1" applyAlignment="1">
      <alignment horizontal="center" vertical="center" wrapText="1"/>
    </xf>
    <xf numFmtId="169" fontId="12" fillId="2" borderId="1" xfId="3" applyNumberFormat="1" applyFont="1" applyFill="1" applyBorder="1" applyAlignment="1">
      <alignment horizontal="center" vertical="center" wrapText="1"/>
    </xf>
    <xf numFmtId="169" fontId="12" fillId="3" borderId="1" xfId="3" applyNumberFormat="1" applyFont="1" applyFill="1" applyBorder="1" applyAlignment="1">
      <alignment horizontal="center" vertical="center" wrapText="1"/>
    </xf>
    <xf numFmtId="0" fontId="12" fillId="0" borderId="5" xfId="1" applyFont="1" applyBorder="1" applyAlignment="1">
      <alignment horizontal="center" vertical="center" wrapText="1"/>
    </xf>
    <xf numFmtId="0" fontId="12" fillId="0" borderId="5" xfId="2" applyNumberFormat="1" applyFont="1" applyFill="1" applyBorder="1" applyAlignment="1">
      <alignment horizontal="center" vertical="center" wrapText="1"/>
    </xf>
    <xf numFmtId="0" fontId="12" fillId="0" borderId="5" xfId="3" applyFont="1" applyBorder="1" applyAlignment="1">
      <alignment horizontal="center" vertical="center"/>
    </xf>
    <xf numFmtId="0" fontId="12" fillId="2" borderId="5" xfId="3" applyFont="1" applyFill="1" applyBorder="1" applyAlignment="1">
      <alignment horizontal="center" vertical="center"/>
    </xf>
    <xf numFmtId="0" fontId="12" fillId="3" borderId="5" xfId="3" applyFont="1" applyFill="1" applyBorder="1" applyAlignment="1">
      <alignment horizontal="center" vertical="center"/>
    </xf>
    <xf numFmtId="0" fontId="13" fillId="0" borderId="8" xfId="1" applyFont="1" applyBorder="1" applyAlignment="1">
      <alignment horizontal="center" vertical="top"/>
    </xf>
    <xf numFmtId="0" fontId="13" fillId="0" borderId="8" xfId="2" applyNumberFormat="1" applyFont="1" applyFill="1" applyBorder="1" applyAlignment="1">
      <alignment horizontal="center" vertical="center" wrapText="1"/>
    </xf>
    <xf numFmtId="0" fontId="13" fillId="0" borderId="8" xfId="1" applyFont="1" applyBorder="1" applyAlignment="1">
      <alignment horizontal="justify" vertical="top"/>
    </xf>
    <xf numFmtId="164" fontId="13" fillId="0" borderId="8" xfId="2" quotePrefix="1" applyFont="1" applyFill="1" applyBorder="1" applyAlignment="1">
      <alignment horizontal="center" vertical="center"/>
    </xf>
    <xf numFmtId="0" fontId="13" fillId="0" borderId="8" xfId="1" applyFont="1" applyBorder="1" applyAlignment="1">
      <alignment horizontal="center" vertical="center"/>
    </xf>
    <xf numFmtId="167" fontId="13" fillId="2" borderId="8" xfId="1" quotePrefix="1" applyNumberFormat="1" applyFont="1" applyFill="1" applyBorder="1" applyAlignment="1">
      <alignment horizontal="center" vertical="center"/>
    </xf>
    <xf numFmtId="0" fontId="13" fillId="2" borderId="8" xfId="1" applyFont="1" applyFill="1" applyBorder="1" applyAlignment="1">
      <alignment horizontal="center" vertical="center"/>
    </xf>
    <xf numFmtId="168" fontId="13" fillId="3" borderId="8" xfId="5" applyNumberFormat="1" applyFont="1" applyFill="1" applyBorder="1" applyAlignment="1">
      <alignment horizontal="center" vertical="center"/>
    </xf>
    <xf numFmtId="0" fontId="13" fillId="2" borderId="8" xfId="1" applyFont="1" applyFill="1" applyBorder="1" applyAlignment="1">
      <alignment horizontal="center" vertical="center" wrapText="1"/>
    </xf>
    <xf numFmtId="167" fontId="13" fillId="2" borderId="8" xfId="1" applyNumberFormat="1" applyFont="1" applyFill="1" applyBorder="1" applyAlignment="1">
      <alignment horizontal="center" vertical="center"/>
    </xf>
    <xf numFmtId="1" fontId="13" fillId="3" borderId="8" xfId="1" quotePrefix="1" applyNumberFormat="1" applyFont="1" applyFill="1" applyBorder="1" applyAlignment="1">
      <alignment horizontal="center" vertical="center" wrapText="1"/>
    </xf>
    <xf numFmtId="164" fontId="13" fillId="2" borderId="8" xfId="7" applyFont="1" applyFill="1" applyBorder="1" applyAlignment="1">
      <alignment horizontal="center" vertical="center"/>
    </xf>
    <xf numFmtId="1" fontId="13" fillId="3" borderId="8" xfId="1" quotePrefix="1" applyNumberFormat="1" applyFont="1" applyFill="1" applyBorder="1" applyAlignment="1">
      <alignment horizontal="center" vertical="center"/>
    </xf>
    <xf numFmtId="0" fontId="13" fillId="0" borderId="8" xfId="2" applyNumberFormat="1" applyFont="1" applyFill="1" applyBorder="1" applyAlignment="1">
      <alignment horizontal="left" vertical="center" wrapText="1"/>
    </xf>
    <xf numFmtId="0" fontId="13" fillId="0" borderId="8" xfId="1" applyFont="1" applyBorder="1" applyAlignment="1">
      <alignment horizontal="justify" vertical="center"/>
    </xf>
    <xf numFmtId="164" fontId="13" fillId="0" borderId="8" xfId="2" quotePrefix="1" applyFont="1" applyFill="1" applyBorder="1" applyAlignment="1">
      <alignment horizontal="justify" vertical="center"/>
    </xf>
    <xf numFmtId="167" fontId="13" fillId="2" borderId="8" xfId="1" quotePrefix="1" applyNumberFormat="1" applyFont="1" applyFill="1" applyBorder="1" applyAlignment="1">
      <alignment horizontal="justify" vertical="center"/>
    </xf>
    <xf numFmtId="1" fontId="13" fillId="3" borderId="8" xfId="1" applyNumberFormat="1" applyFont="1" applyFill="1" applyBorder="1" applyAlignment="1">
      <alignment horizontal="justify" vertical="center" wrapText="1"/>
    </xf>
    <xf numFmtId="164" fontId="13" fillId="2" borderId="8" xfId="7" applyFont="1" applyFill="1" applyBorder="1" applyAlignment="1">
      <alignment horizontal="justify" vertical="center"/>
    </xf>
    <xf numFmtId="1" fontId="13" fillId="3" borderId="8" xfId="1" applyNumberFormat="1" applyFont="1" applyFill="1" applyBorder="1" applyAlignment="1">
      <alignment horizontal="justify" vertical="center"/>
    </xf>
    <xf numFmtId="164" fontId="13" fillId="0" borderId="8" xfId="2" quotePrefix="1" applyFont="1" applyFill="1" applyBorder="1" applyAlignment="1">
      <alignment horizontal="justify" vertical="top"/>
    </xf>
    <xf numFmtId="0" fontId="13" fillId="0" borderId="8" xfId="1" quotePrefix="1" applyFont="1" applyBorder="1" applyAlignment="1">
      <alignment horizontal="center" vertical="top"/>
    </xf>
    <xf numFmtId="167" fontId="13" fillId="2" borderId="8" xfId="1" quotePrefix="1" applyNumberFormat="1" applyFont="1" applyFill="1" applyBorder="1" applyAlignment="1">
      <alignment horizontal="justify" vertical="top"/>
    </xf>
    <xf numFmtId="168" fontId="13" fillId="3" borderId="8" xfId="5" applyNumberFormat="1" applyFont="1" applyFill="1" applyBorder="1" applyAlignment="1">
      <alignment horizontal="center" vertical="top"/>
    </xf>
    <xf numFmtId="0" fontId="13" fillId="2" borderId="8" xfId="1" applyFont="1" applyFill="1" applyBorder="1" applyAlignment="1">
      <alignment horizontal="center" vertical="top" wrapText="1"/>
    </xf>
    <xf numFmtId="167" fontId="13" fillId="2" borderId="8" xfId="1" applyNumberFormat="1" applyFont="1" applyFill="1" applyBorder="1" applyAlignment="1">
      <alignment horizontal="center" vertical="top"/>
    </xf>
    <xf numFmtId="1" fontId="13" fillId="3" borderId="8" xfId="1" applyNumberFormat="1" applyFont="1" applyFill="1" applyBorder="1" applyAlignment="1">
      <alignment horizontal="justify" vertical="top" wrapText="1"/>
    </xf>
    <xf numFmtId="164" fontId="13" fillId="2" borderId="8" xfId="7" applyFont="1" applyFill="1" applyBorder="1" applyAlignment="1">
      <alignment horizontal="justify" vertical="top"/>
    </xf>
    <xf numFmtId="1" fontId="13" fillId="3" borderId="8" xfId="1" applyNumberFormat="1" applyFont="1" applyFill="1" applyBorder="1" applyAlignment="1">
      <alignment horizontal="justify" vertical="top"/>
    </xf>
    <xf numFmtId="0" fontId="13" fillId="0" borderId="8" xfId="2" quotePrefix="1" applyNumberFormat="1" applyFont="1" applyFill="1" applyBorder="1" applyAlignment="1">
      <alignment horizontal="left" vertical="center" wrapText="1"/>
    </xf>
    <xf numFmtId="0" fontId="13" fillId="0" borderId="8" xfId="1" quotePrefix="1" applyFont="1" applyBorder="1" applyAlignment="1">
      <alignment vertical="top"/>
    </xf>
    <xf numFmtId="0" fontId="13" fillId="2" borderId="8" xfId="1" applyFont="1" applyFill="1" applyBorder="1" applyAlignment="1">
      <alignment horizontal="center" vertical="top"/>
    </xf>
    <xf numFmtId="1" fontId="13" fillId="3" borderId="8" xfId="1" quotePrefix="1" applyNumberFormat="1" applyFont="1" applyFill="1" applyBorder="1" applyAlignment="1">
      <alignment horizontal="justify" vertical="top" wrapText="1"/>
    </xf>
    <xf numFmtId="167" fontId="13" fillId="2" borderId="8" xfId="1" applyNumberFormat="1" applyFont="1" applyFill="1" applyBorder="1" applyAlignment="1">
      <alignment horizontal="justify" vertical="top"/>
    </xf>
    <xf numFmtId="1" fontId="13" fillId="3" borderId="8" xfId="1" quotePrefix="1" applyNumberFormat="1" applyFont="1" applyFill="1" applyBorder="1" applyAlignment="1">
      <alignment horizontal="justify" vertical="top"/>
    </xf>
    <xf numFmtId="164" fontId="13" fillId="0" borderId="10" xfId="2" quotePrefix="1" applyFont="1" applyFill="1" applyBorder="1" applyAlignment="1">
      <alignment horizontal="justify" vertical="top"/>
    </xf>
    <xf numFmtId="168" fontId="13" fillId="3" borderId="10" xfId="5" applyNumberFormat="1" applyFont="1" applyFill="1" applyBorder="1" applyAlignment="1">
      <alignment horizontal="center" vertical="top"/>
    </xf>
    <xf numFmtId="167" fontId="13" fillId="2" borderId="10" xfId="1" quotePrefix="1" applyNumberFormat="1" applyFont="1" applyFill="1" applyBorder="1" applyAlignment="1">
      <alignment horizontal="justify" vertical="top"/>
    </xf>
    <xf numFmtId="167" fontId="13" fillId="2" borderId="10" xfId="1" applyNumberFormat="1" applyFont="1" applyFill="1" applyBorder="1" applyAlignment="1">
      <alignment horizontal="center" vertical="top"/>
    </xf>
    <xf numFmtId="167" fontId="13" fillId="2" borderId="10" xfId="1" applyNumberFormat="1" applyFont="1" applyFill="1" applyBorder="1" applyAlignment="1">
      <alignment horizontal="justify" vertical="top"/>
    </xf>
    <xf numFmtId="0" fontId="13" fillId="0" borderId="9" xfId="1" applyFont="1" applyBorder="1" applyAlignment="1">
      <alignment horizontal="center" vertical="top"/>
    </xf>
    <xf numFmtId="0" fontId="13" fillId="0" borderId="9" xfId="2" quotePrefix="1" applyNumberFormat="1" applyFont="1" applyFill="1" applyBorder="1" applyAlignment="1">
      <alignment horizontal="left" vertical="center" wrapText="1"/>
    </xf>
    <xf numFmtId="0" fontId="13" fillId="0" borderId="9" xfId="1" applyFont="1" applyBorder="1" applyAlignment="1">
      <alignment horizontal="justify" vertical="top"/>
    </xf>
    <xf numFmtId="164" fontId="13" fillId="0" borderId="9" xfId="2" quotePrefix="1" applyFont="1" applyFill="1" applyBorder="1" applyAlignment="1">
      <alignment horizontal="justify" vertical="top"/>
    </xf>
    <xf numFmtId="0" fontId="13" fillId="0" borderId="9" xfId="1" quotePrefix="1" applyFont="1" applyBorder="1" applyAlignment="1">
      <alignment vertical="top"/>
    </xf>
    <xf numFmtId="0" fontId="13" fillId="2" borderId="9" xfId="1" applyFont="1" applyFill="1" applyBorder="1" applyAlignment="1">
      <alignment horizontal="center" vertical="top"/>
    </xf>
    <xf numFmtId="168" fontId="13" fillId="3" borderId="9" xfId="5" applyNumberFormat="1" applyFont="1" applyFill="1" applyBorder="1" applyAlignment="1">
      <alignment horizontal="center" vertical="top"/>
    </xf>
    <xf numFmtId="0" fontId="13" fillId="2" borderId="9" xfId="1" applyFont="1" applyFill="1" applyBorder="1" applyAlignment="1">
      <alignment horizontal="center" vertical="top" wrapText="1"/>
    </xf>
    <xf numFmtId="0" fontId="12" fillId="0" borderId="11" xfId="1" applyFont="1" applyBorder="1" applyAlignment="1">
      <alignment horizontal="center" vertical="top"/>
    </xf>
    <xf numFmtId="0" fontId="12" fillId="0" borderId="12" xfId="1" applyFont="1" applyBorder="1" applyAlignment="1">
      <alignment horizontal="center" vertical="top" wrapText="1"/>
    </xf>
    <xf numFmtId="0" fontId="12" fillId="0" borderId="13" xfId="1" applyFont="1" applyBorder="1" applyAlignment="1">
      <alignment horizontal="center" vertical="top"/>
    </xf>
    <xf numFmtId="164" fontId="12" fillId="0" borderId="14" xfId="2" quotePrefix="1" applyFont="1" applyFill="1" applyBorder="1" applyAlignment="1">
      <alignment horizontal="justify" vertical="top"/>
    </xf>
    <xf numFmtId="0" fontId="13" fillId="0" borderId="11" xfId="1" applyFont="1" applyBorder="1" applyAlignment="1">
      <alignment vertical="top"/>
    </xf>
    <xf numFmtId="0" fontId="13" fillId="0" borderId="12" xfId="1" applyFont="1" applyBorder="1" applyAlignment="1">
      <alignment vertical="top"/>
    </xf>
    <xf numFmtId="0" fontId="13" fillId="0" borderId="12" xfId="1" applyFont="1" applyBorder="1" applyAlignment="1">
      <alignment vertical="top" wrapText="1"/>
    </xf>
    <xf numFmtId="0" fontId="14" fillId="0" borderId="0" xfId="1" applyFont="1" applyAlignment="1">
      <alignment horizontal="center"/>
    </xf>
    <xf numFmtId="0" fontId="14" fillId="0" borderId="0" xfId="1" applyFont="1" applyAlignment="1">
      <alignment wrapText="1"/>
    </xf>
    <xf numFmtId="0" fontId="14" fillId="0" borderId="0" xfId="1" applyFont="1"/>
    <xf numFmtId="0" fontId="15" fillId="0" borderId="0" xfId="1" applyFont="1"/>
    <xf numFmtId="0" fontId="16" fillId="5" borderId="0" xfId="1" applyFont="1" applyFill="1"/>
    <xf numFmtId="0" fontId="14" fillId="5" borderId="0" xfId="1" applyFont="1" applyFill="1"/>
    <xf numFmtId="0" fontId="17" fillId="5" borderId="0" xfId="8" applyFont="1" applyFill="1"/>
    <xf numFmtId="170" fontId="17" fillId="5" borderId="0" xfId="8" applyNumberFormat="1" applyFont="1" applyFill="1" applyAlignment="1">
      <alignment horizontal="center"/>
    </xf>
    <xf numFmtId="0" fontId="16" fillId="0" borderId="0" xfId="1" applyFont="1" applyAlignment="1">
      <alignment horizontal="right"/>
    </xf>
    <xf numFmtId="0" fontId="3" fillId="0" borderId="0" xfId="1" applyFont="1" applyAlignment="1">
      <alignment horizontal="right"/>
    </xf>
    <xf numFmtId="9" fontId="13" fillId="2" borderId="8" xfId="1" applyNumberFormat="1" applyFont="1" applyFill="1" applyBorder="1" applyAlignment="1">
      <alignment horizontal="center" vertical="center" wrapText="1"/>
    </xf>
    <xf numFmtId="0" fontId="13" fillId="0" borderId="8" xfId="2" applyNumberFormat="1" applyFont="1" applyFill="1" applyBorder="1" applyAlignment="1">
      <alignment horizontal="left" vertical="center"/>
    </xf>
    <xf numFmtId="0" fontId="13" fillId="0" borderId="9" xfId="2" applyNumberFormat="1" applyFont="1" applyFill="1" applyBorder="1" applyAlignment="1">
      <alignment horizontal="left" vertical="center" wrapText="1"/>
    </xf>
    <xf numFmtId="164" fontId="13" fillId="0" borderId="9" xfId="2" quotePrefix="1" applyFont="1" applyFill="1" applyBorder="1" applyAlignment="1">
      <alignment horizontal="center" vertical="center"/>
    </xf>
    <xf numFmtId="164" fontId="13" fillId="0" borderId="9" xfId="2" quotePrefix="1" applyFont="1" applyFill="1" applyBorder="1" applyAlignment="1">
      <alignment horizontal="justify" vertical="center"/>
    </xf>
    <xf numFmtId="168" fontId="13" fillId="3" borderId="9" xfId="5" applyNumberFormat="1" applyFont="1" applyFill="1" applyBorder="1" applyAlignment="1">
      <alignment horizontal="center" vertical="center"/>
    </xf>
    <xf numFmtId="0" fontId="13" fillId="0" borderId="9" xfId="1" applyFont="1" applyBorder="1" applyAlignment="1">
      <alignment horizontal="center" vertical="center"/>
    </xf>
    <xf numFmtId="0" fontId="13" fillId="2" borderId="9" xfId="1" applyFont="1" applyFill="1" applyBorder="1" applyAlignment="1">
      <alignment horizontal="center" vertical="center"/>
    </xf>
    <xf numFmtId="167" fontId="13" fillId="2" borderId="9" xfId="1" quotePrefix="1" applyNumberFormat="1" applyFont="1" applyFill="1" applyBorder="1" applyAlignment="1">
      <alignment horizontal="center" vertical="center"/>
    </xf>
    <xf numFmtId="168" fontId="13" fillId="3" borderId="9" xfId="5" applyNumberFormat="1" applyFont="1" applyFill="1" applyBorder="1" applyAlignment="1">
      <alignment vertical="center"/>
    </xf>
    <xf numFmtId="9" fontId="13" fillId="2" borderId="9" xfId="1" applyNumberFormat="1" applyFont="1" applyFill="1" applyBorder="1" applyAlignment="1">
      <alignment horizontal="center" vertical="center" wrapText="1"/>
    </xf>
    <xf numFmtId="0" fontId="13" fillId="2" borderId="9" xfId="1" applyFont="1" applyFill="1" applyBorder="1" applyAlignment="1">
      <alignment horizontal="center" vertical="center" wrapText="1"/>
    </xf>
    <xf numFmtId="0" fontId="13" fillId="0" borderId="8" xfId="2" applyNumberFormat="1" applyFont="1" applyFill="1" applyBorder="1" applyAlignment="1">
      <alignment vertical="center" wrapText="1"/>
    </xf>
    <xf numFmtId="0" fontId="13" fillId="0" borderId="8" xfId="1" applyFont="1" applyBorder="1" applyAlignment="1">
      <alignment horizontal="center" vertical="center" wrapText="1"/>
    </xf>
    <xf numFmtId="167" fontId="13" fillId="2" borderId="8" xfId="1" quotePrefix="1" applyNumberFormat="1" applyFont="1" applyFill="1" applyBorder="1" applyAlignment="1">
      <alignment horizontal="center" vertical="center" wrapText="1"/>
    </xf>
    <xf numFmtId="0" fontId="12" fillId="2" borderId="6" xfId="3" applyFont="1" applyFill="1" applyBorder="1" applyAlignment="1">
      <alignment horizontal="center" vertical="center"/>
    </xf>
    <xf numFmtId="0" fontId="12" fillId="3" borderId="6" xfId="3" applyFont="1" applyFill="1" applyBorder="1" applyAlignment="1">
      <alignment horizontal="center" vertical="center"/>
    </xf>
    <xf numFmtId="0" fontId="13" fillId="0" borderId="8" xfId="2" applyNumberFormat="1" applyFont="1" applyFill="1" applyBorder="1" applyAlignment="1">
      <alignment horizontal="center" wrapText="1"/>
    </xf>
    <xf numFmtId="0" fontId="13" fillId="0" borderId="15" xfId="1" applyFont="1" applyBorder="1" applyAlignment="1">
      <alignment horizontal="center" vertical="center"/>
    </xf>
    <xf numFmtId="167" fontId="13" fillId="2" borderId="15" xfId="1" quotePrefix="1" applyNumberFormat="1" applyFont="1" applyFill="1" applyBorder="1" applyAlignment="1">
      <alignment horizontal="center" vertical="center"/>
    </xf>
    <xf numFmtId="0" fontId="13" fillId="0" borderId="8" xfId="1" applyFont="1" applyBorder="1" applyAlignment="1">
      <alignment horizontal="center" wrapText="1"/>
    </xf>
    <xf numFmtId="0" fontId="13" fillId="0" borderId="9" xfId="1" quotePrefix="1" applyFont="1" applyBorder="1" applyAlignment="1">
      <alignment horizontal="center" vertical="center"/>
    </xf>
    <xf numFmtId="0" fontId="13" fillId="0" borderId="8" xfId="1" quotePrefix="1" applyFont="1" applyBorder="1" applyAlignment="1">
      <alignment horizontal="center" vertical="center"/>
    </xf>
    <xf numFmtId="0" fontId="13" fillId="0" borderId="9" xfId="1" applyFont="1" applyBorder="1" applyAlignment="1">
      <alignment horizontal="center" vertical="center" wrapText="1"/>
    </xf>
    <xf numFmtId="0" fontId="13" fillId="0" borderId="8" xfId="1" applyFont="1" applyBorder="1" applyAlignment="1">
      <alignment horizontal="center" vertical="top" wrapText="1"/>
    </xf>
    <xf numFmtId="167" fontId="13" fillId="2" borderId="8" xfId="1" quotePrefix="1" applyNumberFormat="1" applyFont="1" applyFill="1" applyBorder="1" applyAlignment="1">
      <alignment horizontal="center" vertical="top"/>
    </xf>
    <xf numFmtId="0" fontId="13" fillId="0" borderId="9" xfId="1" quotePrefix="1" applyFont="1" applyBorder="1" applyAlignment="1">
      <alignment horizontal="center" vertical="top"/>
    </xf>
    <xf numFmtId="167" fontId="13" fillId="2" borderId="9" xfId="1" quotePrefix="1" applyNumberFormat="1" applyFont="1" applyFill="1" applyBorder="1" applyAlignment="1">
      <alignment horizontal="center" vertical="top"/>
    </xf>
    <xf numFmtId="0" fontId="13" fillId="0" borderId="9" xfId="1" applyFont="1" applyBorder="1" applyAlignment="1">
      <alignment horizontal="center" vertical="top" wrapText="1"/>
    </xf>
    <xf numFmtId="0" fontId="13" fillId="0" borderId="6" xfId="1" applyFont="1" applyBorder="1" applyAlignment="1">
      <alignment horizontal="center" vertical="center" wrapText="1"/>
    </xf>
    <xf numFmtId="0" fontId="19" fillId="0" borderId="5" xfId="11" applyNumberFormat="1" applyFont="1" applyFill="1" applyBorder="1" applyAlignment="1">
      <alignment horizontal="center" vertical="center" wrapText="1"/>
    </xf>
    <xf numFmtId="0" fontId="19" fillId="0" borderId="5" xfId="10" applyFont="1" applyBorder="1" applyAlignment="1">
      <alignment horizontal="center" vertical="center"/>
    </xf>
    <xf numFmtId="0" fontId="19" fillId="0" borderId="5" xfId="10" applyFont="1" applyBorder="1" applyAlignment="1">
      <alignment horizontal="center" vertical="center" wrapText="1"/>
    </xf>
    <xf numFmtId="49" fontId="19" fillId="0" borderId="5" xfId="10" quotePrefix="1" applyNumberFormat="1" applyFont="1" applyBorder="1" applyAlignment="1">
      <alignment horizontal="center" vertical="center"/>
    </xf>
    <xf numFmtId="167" fontId="19" fillId="0" borderId="5" xfId="10" quotePrefix="1" applyNumberFormat="1" applyFont="1" applyBorder="1" applyAlignment="1">
      <alignment horizontal="center" vertical="center"/>
    </xf>
    <xf numFmtId="164" fontId="19" fillId="0" borderId="5" xfId="11" applyFont="1" applyFill="1" applyBorder="1" applyAlignment="1">
      <alignment horizontal="center" vertical="center"/>
    </xf>
    <xf numFmtId="1" fontId="19" fillId="0" borderId="5" xfId="10" applyNumberFormat="1" applyFont="1" applyBorder="1" applyAlignment="1">
      <alignment horizontal="center" vertical="center" wrapText="1"/>
    </xf>
    <xf numFmtId="1" fontId="19" fillId="0" borderId="5" xfId="10" applyNumberFormat="1" applyFont="1" applyBorder="1" applyAlignment="1">
      <alignment horizontal="center" vertical="center"/>
    </xf>
    <xf numFmtId="171" fontId="19" fillId="0" borderId="5" xfId="10" quotePrefix="1" applyNumberFormat="1" applyFont="1" applyBorder="1" applyAlignment="1">
      <alignment horizontal="center" vertical="center"/>
    </xf>
    <xf numFmtId="171" fontId="19" fillId="0" borderId="5" xfId="10" applyNumberFormat="1" applyFont="1" applyBorder="1" applyAlignment="1">
      <alignment horizontal="center" vertical="center"/>
    </xf>
    <xf numFmtId="164" fontId="19" fillId="0" borderId="5" xfId="12" applyFont="1" applyFill="1" applyBorder="1" applyAlignment="1">
      <alignment horizontal="center" vertical="center"/>
    </xf>
    <xf numFmtId="1" fontId="19" fillId="0" borderId="5" xfId="10" quotePrefix="1" applyNumberFormat="1" applyFont="1" applyBorder="1" applyAlignment="1">
      <alignment horizontal="center" vertical="center"/>
    </xf>
    <xf numFmtId="0" fontId="19" fillId="6" borderId="5" xfId="11" applyNumberFormat="1" applyFont="1" applyFill="1" applyBorder="1" applyAlignment="1">
      <alignment horizontal="left" vertical="center" wrapText="1"/>
    </xf>
    <xf numFmtId="0" fontId="19" fillId="6" borderId="5" xfId="11" applyNumberFormat="1" applyFont="1" applyFill="1" applyBorder="1" applyAlignment="1">
      <alignment horizontal="center" vertical="center" wrapText="1"/>
    </xf>
    <xf numFmtId="168" fontId="19" fillId="6" borderId="5" xfId="5" applyNumberFormat="1" applyFont="1" applyFill="1" applyBorder="1" applyAlignment="1">
      <alignment horizontal="center" vertical="center"/>
    </xf>
    <xf numFmtId="0" fontId="19" fillId="6" borderId="5" xfId="10" applyFont="1" applyFill="1" applyBorder="1" applyAlignment="1">
      <alignment horizontal="center" vertical="center" wrapText="1"/>
    </xf>
    <xf numFmtId="167" fontId="19" fillId="0" borderId="5" xfId="10" applyNumberFormat="1" applyFont="1" applyBorder="1" applyAlignment="1">
      <alignment horizontal="center" vertical="center"/>
    </xf>
    <xf numFmtId="167" fontId="19" fillId="6" borderId="5" xfId="10" quotePrefix="1" applyNumberFormat="1" applyFont="1" applyFill="1" applyBorder="1" applyAlignment="1">
      <alignment horizontal="center" vertical="center"/>
    </xf>
    <xf numFmtId="0" fontId="19" fillId="6" borderId="5" xfId="10" applyFont="1" applyFill="1" applyBorder="1" applyAlignment="1">
      <alignment horizontal="center" vertical="center"/>
    </xf>
    <xf numFmtId="164" fontId="19" fillId="6" borderId="5" xfId="11" applyFont="1" applyFill="1" applyBorder="1" applyAlignment="1">
      <alignment horizontal="center" vertical="center"/>
    </xf>
    <xf numFmtId="164" fontId="19" fillId="6" borderId="5" xfId="11" quotePrefix="1" applyFont="1" applyFill="1" applyBorder="1" applyAlignment="1">
      <alignment horizontal="center" vertical="center"/>
    </xf>
    <xf numFmtId="1" fontId="19" fillId="6" borderId="5" xfId="10" applyNumberFormat="1" applyFont="1" applyFill="1" applyBorder="1" applyAlignment="1">
      <alignment horizontal="center" vertical="center" wrapText="1"/>
    </xf>
    <xf numFmtId="164" fontId="19" fillId="6" borderId="5" xfId="12" applyFont="1" applyFill="1" applyBorder="1" applyAlignment="1">
      <alignment horizontal="center" vertical="center"/>
    </xf>
    <xf numFmtId="0" fontId="14" fillId="0" borderId="5" xfId="1" applyFont="1" applyBorder="1"/>
    <xf numFmtId="0" fontId="13" fillId="0" borderId="5" xfId="1" applyFont="1" applyBorder="1" applyAlignment="1">
      <alignment horizontal="center" vertical="top"/>
    </xf>
    <xf numFmtId="0" fontId="13" fillId="0" borderId="5" xfId="2" applyNumberFormat="1" applyFont="1" applyFill="1" applyBorder="1" applyAlignment="1">
      <alignment horizontal="left" vertical="center" wrapText="1"/>
    </xf>
    <xf numFmtId="0" fontId="13" fillId="0" borderId="5" xfId="1" applyFont="1" applyBorder="1" applyAlignment="1">
      <alignment horizontal="justify" vertical="top"/>
    </xf>
    <xf numFmtId="0" fontId="13" fillId="2" borderId="5" xfId="1" applyFont="1" applyFill="1" applyBorder="1" applyAlignment="1">
      <alignment horizontal="center" vertical="center"/>
    </xf>
    <xf numFmtId="164" fontId="13" fillId="0" borderId="5" xfId="2" quotePrefix="1" applyFont="1" applyFill="1" applyBorder="1" applyAlignment="1">
      <alignment horizontal="justify" vertical="top"/>
    </xf>
    <xf numFmtId="0" fontId="13" fillId="0" borderId="5" xfId="1" quotePrefix="1" applyFont="1" applyBorder="1" applyAlignment="1">
      <alignment horizontal="center" vertical="top"/>
    </xf>
    <xf numFmtId="167" fontId="13" fillId="2" borderId="5" xfId="1" quotePrefix="1" applyNumberFormat="1" applyFont="1" applyFill="1" applyBorder="1" applyAlignment="1">
      <alignment horizontal="justify" vertical="top"/>
    </xf>
    <xf numFmtId="168" fontId="13" fillId="3" borderId="5" xfId="5" applyNumberFormat="1" applyFont="1" applyFill="1" applyBorder="1" applyAlignment="1">
      <alignment horizontal="center" vertical="top"/>
    </xf>
    <xf numFmtId="0" fontId="13" fillId="2" borderId="5" xfId="1" applyFont="1" applyFill="1" applyBorder="1" applyAlignment="1">
      <alignment horizontal="center" vertical="top" wrapText="1"/>
    </xf>
    <xf numFmtId="167" fontId="13" fillId="2" borderId="5" xfId="1" applyNumberFormat="1" applyFont="1" applyFill="1" applyBorder="1" applyAlignment="1">
      <alignment horizontal="center" vertical="top"/>
    </xf>
    <xf numFmtId="1" fontId="13" fillId="3" borderId="5" xfId="1" applyNumberFormat="1" applyFont="1" applyFill="1" applyBorder="1" applyAlignment="1">
      <alignment horizontal="justify" vertical="top" wrapText="1"/>
    </xf>
    <xf numFmtId="164" fontId="13" fillId="5" borderId="5" xfId="7" applyFont="1" applyFill="1" applyBorder="1" applyAlignment="1">
      <alignment horizontal="justify" vertical="top"/>
    </xf>
    <xf numFmtId="1" fontId="13" fillId="3" borderId="5" xfId="1" applyNumberFormat="1" applyFont="1" applyFill="1" applyBorder="1" applyAlignment="1">
      <alignment horizontal="justify" vertical="top"/>
    </xf>
    <xf numFmtId="164" fontId="13" fillId="2" borderId="5" xfId="7" applyFont="1" applyFill="1" applyBorder="1" applyAlignment="1">
      <alignment horizontal="justify" vertical="top"/>
    </xf>
    <xf numFmtId="0" fontId="14" fillId="4" borderId="5" xfId="1" applyFont="1" applyFill="1" applyBorder="1"/>
    <xf numFmtId="0" fontId="13" fillId="0" borderId="5" xfId="2" quotePrefix="1" applyNumberFormat="1" applyFont="1" applyFill="1" applyBorder="1" applyAlignment="1">
      <alignment horizontal="left" vertical="center" wrapText="1"/>
    </xf>
    <xf numFmtId="0" fontId="13" fillId="0" borderId="5" xfId="1" quotePrefix="1" applyFont="1" applyBorder="1" applyAlignment="1">
      <alignment vertical="top"/>
    </xf>
    <xf numFmtId="0" fontId="13" fillId="2" borderId="5" xfId="1" applyFont="1" applyFill="1" applyBorder="1" applyAlignment="1">
      <alignment horizontal="center" vertical="top"/>
    </xf>
    <xf numFmtId="1" fontId="13" fillId="3" borderId="5" xfId="1" quotePrefix="1" applyNumberFormat="1" applyFont="1" applyFill="1" applyBorder="1" applyAlignment="1">
      <alignment horizontal="justify" vertical="top" wrapText="1"/>
    </xf>
    <xf numFmtId="167" fontId="13" fillId="2" borderId="5" xfId="1" applyNumberFormat="1" applyFont="1" applyFill="1" applyBorder="1" applyAlignment="1">
      <alignment horizontal="justify" vertical="top"/>
    </xf>
    <xf numFmtId="1" fontId="13" fillId="3" borderId="5" xfId="1" quotePrefix="1" applyNumberFormat="1" applyFont="1" applyFill="1" applyBorder="1" applyAlignment="1">
      <alignment horizontal="justify" vertical="top"/>
    </xf>
    <xf numFmtId="0" fontId="12" fillId="0" borderId="5" xfId="1" applyFont="1" applyBorder="1" applyAlignment="1">
      <alignment horizontal="center" vertical="top"/>
    </xf>
    <xf numFmtId="0" fontId="12" fillId="0" borderId="5" xfId="1" applyFont="1" applyBorder="1" applyAlignment="1">
      <alignment horizontal="center" vertical="top" wrapText="1"/>
    </xf>
    <xf numFmtId="164" fontId="12" fillId="0" borderId="5" xfId="2" quotePrefix="1" applyFont="1" applyFill="1" applyBorder="1" applyAlignment="1">
      <alignment horizontal="justify" vertical="top"/>
    </xf>
    <xf numFmtId="0" fontId="13" fillId="0" borderId="5" xfId="1" applyFont="1" applyBorder="1" applyAlignment="1">
      <alignment vertical="top"/>
    </xf>
    <xf numFmtId="0" fontId="13" fillId="0" borderId="5" xfId="1" applyFont="1" applyBorder="1" applyAlignment="1">
      <alignment vertical="top" wrapText="1"/>
    </xf>
    <xf numFmtId="0" fontId="13" fillId="5" borderId="5" xfId="1" applyFont="1" applyFill="1" applyBorder="1" applyAlignment="1">
      <alignment vertical="top"/>
    </xf>
    <xf numFmtId="0" fontId="14" fillId="0" borderId="5" xfId="1" applyFont="1" applyBorder="1" applyAlignment="1">
      <alignment horizontal="center"/>
    </xf>
    <xf numFmtId="0" fontId="14" fillId="0" borderId="5" xfId="1" applyFont="1" applyBorder="1" applyAlignment="1">
      <alignment wrapText="1"/>
    </xf>
    <xf numFmtId="0" fontId="14" fillId="5" borderId="5" xfId="1" applyFont="1" applyFill="1" applyBorder="1"/>
    <xf numFmtId="0" fontId="15" fillId="0" borderId="5" xfId="1" applyFont="1" applyBorder="1"/>
    <xf numFmtId="0" fontId="19" fillId="7" borderId="5" xfId="10" applyFont="1" applyFill="1" applyBorder="1" applyAlignment="1">
      <alignment horizontal="center" vertical="center"/>
    </xf>
    <xf numFmtId="167" fontId="19" fillId="7" borderId="5" xfId="10" quotePrefix="1" applyNumberFormat="1" applyFont="1" applyFill="1" applyBorder="1" applyAlignment="1">
      <alignment horizontal="center" vertical="center"/>
    </xf>
    <xf numFmtId="49" fontId="19" fillId="7" borderId="5" xfId="10" quotePrefix="1" applyNumberFormat="1" applyFont="1" applyFill="1" applyBorder="1" applyAlignment="1">
      <alignment horizontal="center" vertical="center"/>
    </xf>
    <xf numFmtId="1" fontId="19" fillId="7" borderId="5" xfId="10" applyNumberFormat="1" applyFont="1" applyFill="1" applyBorder="1" applyAlignment="1">
      <alignment horizontal="center" vertical="center" wrapText="1"/>
    </xf>
    <xf numFmtId="164" fontId="19" fillId="7" borderId="5" xfId="12" applyFont="1" applyFill="1" applyBorder="1" applyAlignment="1">
      <alignment horizontal="center" vertical="center"/>
    </xf>
    <xf numFmtId="167" fontId="19" fillId="7" borderId="5" xfId="10" applyNumberFormat="1" applyFont="1" applyFill="1" applyBorder="1" applyAlignment="1">
      <alignment horizontal="center" vertical="center"/>
    </xf>
    <xf numFmtId="1" fontId="19" fillId="7" borderId="5" xfId="10" applyNumberFormat="1" applyFont="1" applyFill="1" applyBorder="1" applyAlignment="1">
      <alignment horizontal="center" vertical="center"/>
    </xf>
    <xf numFmtId="171" fontId="19" fillId="7" borderId="5" xfId="10" quotePrefix="1" applyNumberFormat="1" applyFont="1" applyFill="1" applyBorder="1" applyAlignment="1">
      <alignment horizontal="center" vertical="center"/>
    </xf>
    <xf numFmtId="0" fontId="14" fillId="7" borderId="5" xfId="1" applyFont="1" applyFill="1" applyBorder="1"/>
    <xf numFmtId="1" fontId="19" fillId="7" borderId="5" xfId="10" quotePrefix="1" applyNumberFormat="1" applyFont="1" applyFill="1" applyBorder="1" applyAlignment="1">
      <alignment horizontal="center" vertical="center"/>
    </xf>
    <xf numFmtId="171" fontId="19" fillId="7" borderId="5" xfId="10" applyNumberFormat="1" applyFont="1" applyFill="1" applyBorder="1" applyAlignment="1">
      <alignment horizontal="center" vertical="center"/>
    </xf>
    <xf numFmtId="0" fontId="20" fillId="7" borderId="5" xfId="10" applyFont="1" applyFill="1" applyBorder="1" applyAlignment="1">
      <alignment horizontal="center" vertical="center"/>
    </xf>
    <xf numFmtId="167" fontId="20" fillId="7" borderId="5" xfId="10" quotePrefix="1" applyNumberFormat="1" applyFont="1" applyFill="1" applyBorder="1" applyAlignment="1">
      <alignment horizontal="center" vertical="center"/>
    </xf>
    <xf numFmtId="164" fontId="20" fillId="7" borderId="5" xfId="12" applyFont="1" applyFill="1" applyBorder="1" applyAlignment="1">
      <alignment horizontal="center" vertical="center"/>
    </xf>
    <xf numFmtId="1" fontId="20" fillId="7" borderId="5" xfId="10" applyNumberFormat="1" applyFont="1" applyFill="1" applyBorder="1" applyAlignment="1">
      <alignment horizontal="center" vertical="center"/>
    </xf>
    <xf numFmtId="167" fontId="20" fillId="7" borderId="5" xfId="10" applyNumberFormat="1" applyFont="1" applyFill="1" applyBorder="1" applyAlignment="1">
      <alignment horizontal="center" vertical="center"/>
    </xf>
    <xf numFmtId="1" fontId="20" fillId="7" borderId="5" xfId="10" quotePrefix="1" applyNumberFormat="1" applyFont="1" applyFill="1" applyBorder="1" applyAlignment="1">
      <alignment horizontal="center" vertical="center"/>
    </xf>
    <xf numFmtId="171" fontId="20" fillId="7" borderId="5" xfId="10" quotePrefix="1" applyNumberFormat="1" applyFont="1" applyFill="1" applyBorder="1" applyAlignment="1">
      <alignment horizontal="center" vertical="center"/>
    </xf>
    <xf numFmtId="171" fontId="20" fillId="7" borderId="5" xfId="10" applyNumberFormat="1" applyFont="1" applyFill="1" applyBorder="1" applyAlignment="1">
      <alignment horizontal="center" vertical="center"/>
    </xf>
    <xf numFmtId="49" fontId="19" fillId="7" borderId="5" xfId="10" applyNumberFormat="1" applyFont="1" applyFill="1" applyBorder="1" applyAlignment="1">
      <alignment horizontal="center" vertical="center"/>
    </xf>
    <xf numFmtId="167" fontId="19" fillId="7" borderId="5" xfId="10" quotePrefix="1" applyNumberFormat="1" applyFont="1" applyFill="1" applyBorder="1" applyAlignment="1">
      <alignment horizontal="center" vertical="center"/>
    </xf>
    <xf numFmtId="0" fontId="19" fillId="7" borderId="5" xfId="10" applyFont="1" applyFill="1" applyBorder="1" applyAlignment="1">
      <alignment horizontal="center" vertical="center"/>
    </xf>
    <xf numFmtId="171" fontId="19" fillId="7" borderId="5" xfId="10" applyNumberFormat="1" applyFont="1" applyFill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0" fontId="12" fillId="0" borderId="6" xfId="1" applyFont="1" applyBorder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12" fillId="2" borderId="2" xfId="3" applyFont="1" applyFill="1" applyBorder="1" applyAlignment="1">
      <alignment horizontal="center" vertical="center"/>
    </xf>
    <xf numFmtId="0" fontId="12" fillId="2" borderId="3" xfId="3" applyFont="1" applyFill="1" applyBorder="1" applyAlignment="1">
      <alignment horizontal="center" vertical="center"/>
    </xf>
    <xf numFmtId="0" fontId="12" fillId="2" borderId="4" xfId="3" applyFont="1" applyFill="1" applyBorder="1" applyAlignment="1">
      <alignment horizontal="center" vertical="center"/>
    </xf>
    <xf numFmtId="168" fontId="12" fillId="3" borderId="2" xfId="5" applyNumberFormat="1" applyFont="1" applyFill="1" applyBorder="1" applyAlignment="1">
      <alignment horizontal="center" vertical="center"/>
    </xf>
    <xf numFmtId="168" fontId="12" fillId="3" borderId="3" xfId="5" applyNumberFormat="1" applyFont="1" applyFill="1" applyBorder="1" applyAlignment="1">
      <alignment horizontal="center" vertical="center"/>
    </xf>
    <xf numFmtId="169" fontId="12" fillId="2" borderId="2" xfId="3" applyNumberFormat="1" applyFont="1" applyFill="1" applyBorder="1" applyAlignment="1">
      <alignment horizontal="center" vertical="center"/>
    </xf>
    <xf numFmtId="169" fontId="12" fillId="2" borderId="4" xfId="3" applyNumberFormat="1" applyFont="1" applyFill="1" applyBorder="1" applyAlignment="1">
      <alignment horizontal="center" vertical="center"/>
    </xf>
    <xf numFmtId="165" fontId="12" fillId="2" borderId="1" xfId="5" applyFont="1" applyFill="1" applyBorder="1" applyAlignment="1">
      <alignment horizontal="center" vertical="center" wrapText="1"/>
    </xf>
    <xf numFmtId="165" fontId="12" fillId="2" borderId="7" xfId="5" applyFont="1" applyFill="1" applyBorder="1" applyAlignment="1">
      <alignment horizontal="center" vertical="center" wrapText="1"/>
    </xf>
    <xf numFmtId="168" fontId="12" fillId="3" borderId="1" xfId="5" applyNumberFormat="1" applyFont="1" applyFill="1" applyBorder="1" applyAlignment="1">
      <alignment horizontal="center" vertical="center" wrapText="1"/>
    </xf>
    <xf numFmtId="168" fontId="12" fillId="3" borderId="7" xfId="5" applyNumberFormat="1" applyFont="1" applyFill="1" applyBorder="1" applyAlignment="1">
      <alignment horizontal="center" vertical="center" wrapText="1"/>
    </xf>
    <xf numFmtId="169" fontId="12" fillId="2" borderId="2" xfId="3" applyNumberFormat="1" applyFont="1" applyFill="1" applyBorder="1" applyAlignment="1">
      <alignment horizontal="center" vertical="center" wrapText="1"/>
    </xf>
    <xf numFmtId="169" fontId="12" fillId="2" borderId="3" xfId="3" applyNumberFormat="1" applyFont="1" applyFill="1" applyBorder="1" applyAlignment="1">
      <alignment horizontal="center" vertical="center" wrapText="1"/>
    </xf>
    <xf numFmtId="169" fontId="12" fillId="2" borderId="4" xfId="3" applyNumberFormat="1" applyFont="1" applyFill="1" applyBorder="1" applyAlignment="1">
      <alignment horizontal="center" vertical="center" wrapText="1"/>
    </xf>
    <xf numFmtId="0" fontId="12" fillId="0" borderId="7" xfId="1" applyFont="1" applyBorder="1" applyAlignment="1">
      <alignment horizontal="center" vertical="center" wrapText="1"/>
    </xf>
    <xf numFmtId="0" fontId="12" fillId="2" borderId="2" xfId="4" applyFont="1" applyFill="1" applyBorder="1" applyAlignment="1">
      <alignment horizontal="center" vertical="center" wrapText="1"/>
    </xf>
    <xf numFmtId="0" fontId="12" fillId="2" borderId="3" xfId="4" applyFont="1" applyFill="1" applyBorder="1" applyAlignment="1">
      <alignment horizontal="center" vertical="center" wrapText="1"/>
    </xf>
    <xf numFmtId="0" fontId="12" fillId="2" borderId="4" xfId="4" applyFont="1" applyFill="1" applyBorder="1" applyAlignment="1">
      <alignment horizontal="center" vertical="center" wrapText="1"/>
    </xf>
    <xf numFmtId="0" fontId="12" fillId="2" borderId="1" xfId="3" applyFont="1" applyFill="1" applyBorder="1" applyAlignment="1">
      <alignment horizontal="center" vertical="center" wrapText="1"/>
    </xf>
    <xf numFmtId="0" fontId="12" fillId="2" borderId="7" xfId="3" applyFont="1" applyFill="1" applyBorder="1" applyAlignment="1">
      <alignment horizontal="center" vertical="center" wrapText="1"/>
    </xf>
    <xf numFmtId="0" fontId="19" fillId="6" borderId="5" xfId="10" applyFont="1" applyFill="1" applyBorder="1" applyAlignment="1">
      <alignment horizontal="left" vertical="center" wrapText="1"/>
    </xf>
    <xf numFmtId="165" fontId="19" fillId="6" borderId="5" xfId="9" applyFont="1" applyFill="1" applyBorder="1" applyAlignment="1">
      <alignment horizontal="center" vertical="center" wrapText="1"/>
    </xf>
    <xf numFmtId="169" fontId="19" fillId="6" borderId="5" xfId="10" applyNumberFormat="1" applyFont="1" applyFill="1" applyBorder="1" applyAlignment="1">
      <alignment horizontal="center" vertical="center" wrapText="1"/>
    </xf>
    <xf numFmtId="49" fontId="19" fillId="6" borderId="5" xfId="10" quotePrefix="1" applyNumberFormat="1" applyFont="1" applyFill="1" applyBorder="1" applyAlignment="1">
      <alignment horizontal="center" vertical="center"/>
    </xf>
    <xf numFmtId="169" fontId="19" fillId="6" borderId="5" xfId="9" applyNumberFormat="1" applyFont="1" applyFill="1" applyBorder="1" applyAlignment="1">
      <alignment horizontal="center" vertical="center" wrapText="1"/>
    </xf>
    <xf numFmtId="1" fontId="19" fillId="6" borderId="5" xfId="10" applyNumberFormat="1" applyFont="1" applyFill="1" applyBorder="1" applyAlignment="1">
      <alignment horizontal="center" vertical="center"/>
    </xf>
    <xf numFmtId="37" fontId="19" fillId="6" borderId="5" xfId="10" applyNumberFormat="1" applyFont="1" applyFill="1" applyBorder="1" applyAlignment="1">
      <alignment horizontal="center" vertical="center" wrapText="1"/>
    </xf>
    <xf numFmtId="0" fontId="19" fillId="6" borderId="5" xfId="11" applyNumberFormat="1" applyFont="1" applyFill="1" applyBorder="1" applyAlignment="1">
      <alignment horizontal="left" vertical="center" wrapText="1"/>
    </xf>
    <xf numFmtId="0" fontId="19" fillId="6" borderId="5" xfId="10" applyFont="1" applyFill="1" applyBorder="1" applyAlignment="1">
      <alignment horizontal="center" vertical="center" wrapText="1"/>
    </xf>
    <xf numFmtId="167" fontId="19" fillId="6" borderId="5" xfId="10" quotePrefix="1" applyNumberFormat="1" applyFont="1" applyFill="1" applyBorder="1" applyAlignment="1">
      <alignment vertical="center"/>
    </xf>
    <xf numFmtId="0" fontId="19" fillId="6" borderId="5" xfId="10" applyFont="1" applyFill="1" applyBorder="1" applyAlignment="1">
      <alignment horizontal="center" vertical="center"/>
    </xf>
    <xf numFmtId="1" fontId="19" fillId="6" borderId="5" xfId="10" quotePrefix="1" applyNumberFormat="1" applyFont="1" applyFill="1" applyBorder="1" applyAlignment="1">
      <alignment horizontal="center" vertical="center" wrapText="1"/>
    </xf>
    <xf numFmtId="167" fontId="19" fillId="6" borderId="5" xfId="10" quotePrefix="1" applyNumberFormat="1" applyFont="1" applyFill="1" applyBorder="1" applyAlignment="1">
      <alignment horizontal="left" vertical="center" wrapText="1"/>
    </xf>
    <xf numFmtId="1" fontId="19" fillId="6" borderId="5" xfId="10" quotePrefix="1" applyNumberFormat="1" applyFont="1" applyFill="1" applyBorder="1" applyAlignment="1">
      <alignment horizontal="center" vertical="center"/>
    </xf>
    <xf numFmtId="0" fontId="20" fillId="6" borderId="5" xfId="10" applyFont="1" applyFill="1" applyBorder="1" applyAlignment="1">
      <alignment horizontal="left" vertical="center" wrapText="1"/>
    </xf>
    <xf numFmtId="0" fontId="19" fillId="6" borderId="5" xfId="11" applyNumberFormat="1" applyFont="1" applyFill="1" applyBorder="1" applyAlignment="1">
      <alignment vertical="center" wrapText="1"/>
    </xf>
    <xf numFmtId="0" fontId="19" fillId="6" borderId="5" xfId="10" quotePrefix="1" applyFont="1" applyFill="1" applyBorder="1" applyAlignment="1">
      <alignment horizontal="center" vertical="center" wrapText="1"/>
    </xf>
    <xf numFmtId="0" fontId="19" fillId="6" borderId="1" xfId="11" applyNumberFormat="1" applyFont="1" applyFill="1" applyBorder="1" applyAlignment="1">
      <alignment horizontal="center" vertical="center" wrapText="1"/>
    </xf>
    <xf numFmtId="167" fontId="19" fillId="6" borderId="5" xfId="10" quotePrefix="1" applyNumberFormat="1" applyFont="1" applyFill="1" applyBorder="1" applyAlignment="1">
      <alignment horizontal="center" vertical="center"/>
    </xf>
    <xf numFmtId="0" fontId="19" fillId="6" borderId="5" xfId="10" quotePrefix="1" applyFont="1" applyFill="1" applyBorder="1" applyAlignment="1">
      <alignment horizontal="center" vertical="center"/>
    </xf>
    <xf numFmtId="0" fontId="19" fillId="6" borderId="6" xfId="11" applyNumberFormat="1" applyFont="1" applyFill="1" applyBorder="1" applyAlignment="1">
      <alignment horizontal="center" vertical="center" wrapText="1"/>
    </xf>
    <xf numFmtId="0" fontId="19" fillId="6" borderId="7" xfId="11" applyNumberFormat="1" applyFont="1" applyFill="1" applyBorder="1" applyAlignment="1">
      <alignment horizontal="center" vertical="center" wrapText="1"/>
    </xf>
    <xf numFmtId="0" fontId="20" fillId="6" borderId="5" xfId="10" applyFont="1" applyFill="1" applyBorder="1" applyAlignment="1">
      <alignment horizontal="center" vertical="center"/>
    </xf>
    <xf numFmtId="0" fontId="20" fillId="6" borderId="5" xfId="11" applyNumberFormat="1" applyFont="1" applyFill="1" applyBorder="1" applyAlignment="1">
      <alignment horizontal="left" vertical="center" wrapText="1"/>
    </xf>
    <xf numFmtId="0" fontId="20" fillId="6" borderId="5" xfId="11" applyNumberFormat="1" applyFont="1" applyFill="1" applyBorder="1" applyAlignment="1">
      <alignment horizontal="center" vertical="center" wrapText="1"/>
    </xf>
    <xf numFmtId="168" fontId="20" fillId="6" borderId="5" xfId="5" applyNumberFormat="1" applyFont="1" applyFill="1" applyBorder="1" applyAlignment="1">
      <alignment horizontal="center" vertical="center"/>
    </xf>
    <xf numFmtId="0" fontId="20" fillId="6" borderId="5" xfId="10" applyFont="1" applyFill="1" applyBorder="1" applyAlignment="1">
      <alignment horizontal="center" vertical="center" wrapText="1"/>
    </xf>
    <xf numFmtId="167" fontId="20" fillId="6" borderId="5" xfId="10" quotePrefix="1" applyNumberFormat="1" applyFont="1" applyFill="1" applyBorder="1" applyAlignment="1">
      <alignment horizontal="center" vertical="center"/>
    </xf>
    <xf numFmtId="164" fontId="20" fillId="6" borderId="5" xfId="11" applyFont="1" applyFill="1" applyBorder="1" applyAlignment="1">
      <alignment horizontal="center" vertical="center"/>
    </xf>
    <xf numFmtId="49" fontId="20" fillId="6" borderId="5" xfId="10" quotePrefix="1" applyNumberFormat="1" applyFont="1" applyFill="1" applyBorder="1" applyAlignment="1">
      <alignment horizontal="center" vertical="center"/>
    </xf>
    <xf numFmtId="164" fontId="20" fillId="6" borderId="5" xfId="11" quotePrefix="1" applyFont="1" applyFill="1" applyBorder="1" applyAlignment="1">
      <alignment horizontal="center" vertical="center"/>
    </xf>
    <xf numFmtId="1" fontId="20" fillId="6" borderId="5" xfId="10" applyNumberFormat="1" applyFont="1" applyFill="1" applyBorder="1" applyAlignment="1">
      <alignment horizontal="center" vertical="center" wrapText="1"/>
    </xf>
    <xf numFmtId="1" fontId="20" fillId="6" borderId="5" xfId="10" quotePrefix="1" applyNumberFormat="1" applyFont="1" applyFill="1" applyBorder="1" applyAlignment="1">
      <alignment horizontal="center" vertical="center" wrapText="1"/>
    </xf>
    <xf numFmtId="164" fontId="20" fillId="6" borderId="5" xfId="12" applyFont="1" applyFill="1" applyBorder="1" applyAlignment="1">
      <alignment horizontal="center" vertical="center"/>
    </xf>
    <xf numFmtId="1" fontId="20" fillId="6" borderId="5" xfId="10" applyNumberFormat="1" applyFont="1" applyFill="1" applyBorder="1" applyAlignment="1">
      <alignment horizontal="center" vertical="center"/>
    </xf>
    <xf numFmtId="167" fontId="19" fillId="6" borderId="5" xfId="10" applyNumberFormat="1" applyFont="1" applyFill="1" applyBorder="1" applyAlignment="1">
      <alignment horizontal="center" vertical="center"/>
    </xf>
    <xf numFmtId="9" fontId="19" fillId="6" borderId="5" xfId="10" applyNumberFormat="1" applyFont="1" applyFill="1" applyBorder="1" applyAlignment="1">
      <alignment horizontal="center" vertical="center" wrapText="1"/>
    </xf>
    <xf numFmtId="0" fontId="19" fillId="6" borderId="5" xfId="11" quotePrefix="1" applyNumberFormat="1" applyFont="1" applyFill="1" applyBorder="1" applyAlignment="1">
      <alignment horizontal="center" vertical="center" wrapText="1"/>
    </xf>
    <xf numFmtId="0" fontId="16" fillId="6" borderId="0" xfId="1" applyFont="1" applyFill="1" applyAlignment="1">
      <alignment horizontal="center"/>
    </xf>
    <xf numFmtId="0" fontId="12" fillId="6" borderId="0" xfId="3" applyFont="1" applyFill="1"/>
    <xf numFmtId="0" fontId="12" fillId="6" borderId="0" xfId="3" applyFont="1" applyFill="1" applyAlignment="1">
      <alignment horizontal="center" wrapText="1"/>
    </xf>
    <xf numFmtId="0" fontId="12" fillId="6" borderId="0" xfId="3" applyFont="1" applyFill="1" applyAlignment="1">
      <alignment horizontal="center"/>
    </xf>
    <xf numFmtId="0" fontId="12" fillId="6" borderId="0" xfId="3" applyFont="1" applyFill="1" applyAlignment="1">
      <alignment horizontal="left" vertical="center" wrapText="1"/>
    </xf>
    <xf numFmtId="0" fontId="13" fillId="6" borderId="0" xfId="1" applyFont="1" applyFill="1" applyAlignment="1">
      <alignment vertical="top"/>
    </xf>
    <xf numFmtId="0" fontId="13" fillId="6" borderId="0" xfId="1" applyFont="1" applyFill="1" applyAlignment="1">
      <alignment horizontal="center" vertical="top" wrapText="1"/>
    </xf>
    <xf numFmtId="0" fontId="14" fillId="6" borderId="0" xfId="1" applyFont="1" applyFill="1"/>
    <xf numFmtId="0" fontId="12" fillId="6" borderId="5" xfId="1" applyFont="1" applyFill="1" applyBorder="1" applyAlignment="1">
      <alignment horizontal="center" vertical="center" wrapText="1"/>
    </xf>
    <xf numFmtId="0" fontId="12" fillId="6" borderId="5" xfId="3" applyFont="1" applyFill="1" applyBorder="1" applyAlignment="1">
      <alignment horizontal="center" vertical="center"/>
    </xf>
    <xf numFmtId="168" fontId="12" fillId="6" borderId="5" xfId="5" applyNumberFormat="1" applyFont="1" applyFill="1" applyBorder="1" applyAlignment="1">
      <alignment horizontal="center" vertical="center"/>
    </xf>
    <xf numFmtId="0" fontId="12" fillId="6" borderId="5" xfId="4" applyFont="1" applyFill="1" applyBorder="1" applyAlignment="1">
      <alignment horizontal="center" vertical="center" wrapText="1"/>
    </xf>
    <xf numFmtId="169" fontId="12" fillId="6" borderId="5" xfId="3" applyNumberFormat="1" applyFont="1" applyFill="1" applyBorder="1" applyAlignment="1">
      <alignment horizontal="center" vertical="center"/>
    </xf>
    <xf numFmtId="165" fontId="12" fillId="6" borderId="5" xfId="5" applyFont="1" applyFill="1" applyBorder="1" applyAlignment="1">
      <alignment horizontal="center" vertical="center" wrapText="1"/>
    </xf>
    <xf numFmtId="168" fontId="12" fillId="6" borderId="5" xfId="5" applyNumberFormat="1" applyFont="1" applyFill="1" applyBorder="1" applyAlignment="1">
      <alignment horizontal="center" vertical="center" wrapText="1"/>
    </xf>
    <xf numFmtId="0" fontId="12" fillId="6" borderId="5" xfId="3" applyFont="1" applyFill="1" applyBorder="1" applyAlignment="1">
      <alignment horizontal="center" vertical="center" wrapText="1"/>
    </xf>
    <xf numFmtId="169" fontId="12" fillId="6" borderId="5" xfId="3" applyNumberFormat="1" applyFont="1" applyFill="1" applyBorder="1" applyAlignment="1">
      <alignment horizontal="center" vertical="center" wrapText="1"/>
    </xf>
    <xf numFmtId="0" fontId="12" fillId="6" borderId="5" xfId="1" applyFont="1" applyFill="1" applyBorder="1" applyAlignment="1">
      <alignment horizontal="center" vertical="center" wrapText="1"/>
    </xf>
    <xf numFmtId="0" fontId="12" fillId="6" borderId="5" xfId="1" applyFont="1" applyFill="1" applyBorder="1" applyAlignment="1">
      <alignment horizontal="left" vertical="center" wrapText="1"/>
    </xf>
    <xf numFmtId="164" fontId="12" fillId="6" borderId="5" xfId="2" applyFont="1" applyFill="1" applyBorder="1" applyAlignment="1">
      <alignment horizontal="center" vertical="center" wrapText="1"/>
    </xf>
    <xf numFmtId="0" fontId="12" fillId="6" borderId="5" xfId="4" applyFont="1" applyFill="1" applyBorder="1" applyAlignment="1">
      <alignment horizontal="center" vertical="center" wrapText="1"/>
    </xf>
    <xf numFmtId="169" fontId="12" fillId="6" borderId="5" xfId="3" applyNumberFormat="1" applyFont="1" applyFill="1" applyBorder="1" applyAlignment="1">
      <alignment horizontal="center" vertical="center"/>
    </xf>
    <xf numFmtId="169" fontId="12" fillId="6" borderId="5" xfId="3" applyNumberFormat="1" applyFont="1" applyFill="1" applyBorder="1" applyAlignment="1">
      <alignment horizontal="center" vertical="center" wrapText="1"/>
    </xf>
    <xf numFmtId="0" fontId="12" fillId="6" borderId="5" xfId="2" applyNumberFormat="1" applyFont="1" applyFill="1" applyBorder="1" applyAlignment="1">
      <alignment horizontal="center" vertical="center" wrapText="1"/>
    </xf>
    <xf numFmtId="0" fontId="12" fillId="6" borderId="5" xfId="3" applyFont="1" applyFill="1" applyBorder="1" applyAlignment="1">
      <alignment horizontal="center" vertical="center"/>
    </xf>
    <xf numFmtId="49" fontId="19" fillId="6" borderId="5" xfId="9" quotePrefix="1" applyNumberFormat="1" applyFont="1" applyFill="1" applyBorder="1" applyAlignment="1">
      <alignment horizontal="center" vertical="center"/>
    </xf>
    <xf numFmtId="166" fontId="19" fillId="6" borderId="5" xfId="12" applyNumberFormat="1" applyFont="1" applyFill="1" applyBorder="1" applyAlignment="1">
      <alignment horizontal="center" vertical="center"/>
    </xf>
  </cellXfs>
  <cellStyles count="13">
    <cellStyle name="Comma" xfId="9" builtinId="3"/>
    <cellStyle name="Comma [0] 2" xfId="2"/>
    <cellStyle name="Comma [0] 2 2" xfId="11"/>
    <cellStyle name="Comma [0] 3" xfId="12"/>
    <cellStyle name="Comma [0] 3 3" xfId="7"/>
    <cellStyle name="Comma 2" xfId="5"/>
    <cellStyle name="Normal" xfId="0" builtinId="0"/>
    <cellStyle name="Normal 2 2" xfId="1"/>
    <cellStyle name="Normal 2 2 5" xfId="6"/>
    <cellStyle name="Normal 2 2 6" xfId="8"/>
    <cellStyle name="Normal 2 4" xfId="10"/>
    <cellStyle name="Normal_(TP 23) PERJALANAN DINAS LAMPIRAN 1B" xfId="4"/>
    <cellStyle name="Normal_Lampiran TP SPPD DPRD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enovo\Downloads\Lamp%201.d%20-%20Perjalanan%20Dinas%20TAHUN%202024%20YANTI%20bid.%20preservas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uar daerah"/>
      <sheetName val="dalam daerah"/>
    </sheetNames>
    <sheetDataSet>
      <sheetData sheetId="0">
        <row r="9">
          <cell r="C9" t="str">
            <v>090.1/063/DPUPR-KAB.PRJJ/III/2023</v>
          </cell>
          <cell r="U9" t="str">
            <v xml:space="preserve">Wings Air / Super Air Jet </v>
          </cell>
          <cell r="V9" t="str">
            <v>LQONCU / ZYXJCQ</v>
          </cell>
          <cell r="AB9" t="str">
            <v>Citilink</v>
          </cell>
          <cell r="AC9" t="str">
            <v>HYME4C</v>
          </cell>
        </row>
        <row r="10">
          <cell r="F10" t="str">
            <v>III</v>
          </cell>
          <cell r="U10" t="str">
            <v xml:space="preserve">Wings Air / Super Air Jet </v>
          </cell>
          <cell r="V10" t="str">
            <v>TBLCNT / DLHCSH</v>
          </cell>
          <cell r="AB10" t="str">
            <v>Citilink</v>
          </cell>
          <cell r="AC10" t="str">
            <v>RHMIPA</v>
          </cell>
        </row>
        <row r="11">
          <cell r="B11" t="str">
            <v>Septian Wijianto, ST</v>
          </cell>
          <cell r="D11" t="str">
            <v>Peninjauan ke pabrik produsen material pedestrian (kursi, manhole, PJU, dan keramik andesit) di Klaten untuk pekerjaan rehabilitasi jalan</v>
          </cell>
          <cell r="E11">
            <v>9329500</v>
          </cell>
          <cell r="G11" t="str">
            <v>Yogyakarta</v>
          </cell>
          <cell r="H11">
            <v>45197</v>
          </cell>
          <cell r="I11">
            <v>45199</v>
          </cell>
          <cell r="J11">
            <v>3</v>
          </cell>
          <cell r="K11">
            <v>1260000</v>
          </cell>
          <cell r="M11">
            <v>1675000</v>
          </cell>
          <cell r="P11">
            <v>5737500</v>
          </cell>
          <cell r="Q11" t="str">
            <v>Royal Darmo Malioboro Hotel</v>
          </cell>
          <cell r="W11">
            <v>9902179997922</v>
          </cell>
          <cell r="X11">
            <v>2799900</v>
          </cell>
          <cell r="Y11">
            <v>45199</v>
          </cell>
          <cell r="Z11" t="str">
            <v>Yogyakarta</v>
          </cell>
          <cell r="AD11">
            <v>9902180381725</v>
          </cell>
          <cell r="AE11">
            <v>2937600</v>
          </cell>
        </row>
        <row r="12">
          <cell r="B12" t="str">
            <v>Haryanti, S.A.P</v>
          </cell>
          <cell r="D12" t="str">
            <v>Peninjauan ke pabrik produsen material pedestrian (kursi, manhole, PJU, dan keramik andesit) di Klaten untuk pekerjaan rehabilitasi jalan</v>
          </cell>
          <cell r="E12">
            <v>8468600</v>
          </cell>
          <cell r="K12">
            <v>1260000</v>
          </cell>
          <cell r="M12">
            <v>760500</v>
          </cell>
          <cell r="N12">
            <v>300000</v>
          </cell>
          <cell r="P12">
            <v>6148100</v>
          </cell>
          <cell r="R12">
            <v>45197</v>
          </cell>
          <cell r="W12">
            <v>9902179997921</v>
          </cell>
          <cell r="X12">
            <v>2799900</v>
          </cell>
          <cell r="Y12">
            <v>45199</v>
          </cell>
          <cell r="AD12" t="str">
            <v>99021800347441 / 9902180400396</v>
          </cell>
        </row>
        <row r="13">
          <cell r="C13" t="str">
            <v>090.1/065/DPUPR-KAB.PRJJ/III/2023</v>
          </cell>
          <cell r="F13" t="str">
            <v>II</v>
          </cell>
          <cell r="U13" t="str">
            <v>Wings Air / Super Air Jet</v>
          </cell>
          <cell r="V13" t="str">
            <v>ZZYUSA / ZZUYQZ</v>
          </cell>
          <cell r="AC13" t="str">
            <v>HYME4C</v>
          </cell>
        </row>
        <row r="14">
          <cell r="C14" t="str">
            <v>090.1/065/DPUPR-KAB.PRJJ/III/2023</v>
          </cell>
          <cell r="F14" t="str">
            <v>II</v>
          </cell>
          <cell r="U14" t="str">
            <v>Wings Air / Super Air Jet</v>
          </cell>
          <cell r="V14" t="str">
            <v>XNUOLO / TEPYYX</v>
          </cell>
          <cell r="AC14" t="str">
            <v>HYME4C</v>
          </cell>
          <cell r="AD14">
            <v>151425092605</v>
          </cell>
        </row>
        <row r="15">
          <cell r="C15" t="str">
            <v>090,1/065/DPUPR-KAB.PRJJ/III/2023</v>
          </cell>
          <cell r="F15" t="str">
            <v>III</v>
          </cell>
          <cell r="U15" t="str">
            <v>Wings Air / Siper Air Jet</v>
          </cell>
          <cell r="V15" t="str">
            <v>LRQDCM / LRQDTC</v>
          </cell>
          <cell r="AC15" t="str">
            <v>HYME4C</v>
          </cell>
          <cell r="AD15">
            <v>151425092605</v>
          </cell>
        </row>
        <row r="16">
          <cell r="C16" t="str">
            <v>090.1/064/DPUPR-KAB.PRJJ/III/2023</v>
          </cell>
          <cell r="U16" t="str">
            <v>Wings Air / Super Air Jet</v>
          </cell>
          <cell r="V16" t="str">
            <v>KGVCHC / DDQTZH</v>
          </cell>
          <cell r="AC16" t="str">
            <v>DDIHYZ</v>
          </cell>
          <cell r="AD16">
            <v>70717151416</v>
          </cell>
        </row>
        <row r="17">
          <cell r="B17" t="str">
            <v>Septian Wijianto, ST</v>
          </cell>
          <cell r="C17" t="str">
            <v>090.1/101/DPUPR-KAB.PRJJ/IV/2023</v>
          </cell>
          <cell r="D17" t="str">
            <v>Menhadiri pelaksanaan pra musrenbang di Samarinda &amp; penyerahan proposal DAK LOKPRI di Bapennas Jakarta</v>
          </cell>
          <cell r="E17">
            <v>10974393</v>
          </cell>
          <cell r="F17" t="str">
            <v>III</v>
          </cell>
          <cell r="G17" t="str">
            <v>Samarinda &amp; Jakarta</v>
          </cell>
          <cell r="H17">
            <v>45028</v>
          </cell>
          <cell r="I17">
            <v>45032</v>
          </cell>
          <cell r="J17">
            <v>5</v>
          </cell>
          <cell r="K17">
            <v>2450000</v>
          </cell>
          <cell r="M17">
            <v>2496000</v>
          </cell>
          <cell r="N17">
            <v>300000</v>
          </cell>
          <cell r="P17">
            <v>5728393</v>
          </cell>
          <cell r="Q17" t="str">
            <v>Amaris Hotel Samarinda / Aston Hotel Samarinda / Amaris Hotel Satrio Kuningan</v>
          </cell>
          <cell r="R17">
            <v>45028</v>
          </cell>
          <cell r="T17" t="str">
            <v>Balikpapan / Jakarta</v>
          </cell>
          <cell r="U17" t="str">
            <v>Citilink / Batik Air</v>
          </cell>
          <cell r="V17" t="str">
            <v>OGS74A / ZWFVWB</v>
          </cell>
          <cell r="W17" t="str">
            <v>245881997 / 9902161660978</v>
          </cell>
          <cell r="X17">
            <v>3787313</v>
          </cell>
          <cell r="Y17">
            <v>45034</v>
          </cell>
          <cell r="AB17" t="str">
            <v>Lion Air / Wings Air</v>
          </cell>
          <cell r="AC17" t="str">
            <v>GMUHZF</v>
          </cell>
          <cell r="AD17">
            <v>9902161923916</v>
          </cell>
          <cell r="AE17">
            <v>1941080</v>
          </cell>
        </row>
        <row r="18">
          <cell r="B18" t="str">
            <v>Mahrany Putra, A.Md</v>
          </cell>
          <cell r="D18" t="str">
            <v>Menghadiri pelaksanaan pra musrenbang di Samarinda &amp; penyerahan proposal DAK LOKPRI di Bapennas Jakarta</v>
          </cell>
          <cell r="E18">
            <v>10351180</v>
          </cell>
          <cell r="K18">
            <v>2450000</v>
          </cell>
          <cell r="M18">
            <v>2496000</v>
          </cell>
          <cell r="P18">
            <v>5405180</v>
          </cell>
          <cell r="Q18" t="str">
            <v>Amaris Hotel Samarinda / Aston Hotel Samarinda / Amaris Hotel Satrio Kuningan</v>
          </cell>
          <cell r="U18" t="str">
            <v>Wings Air</v>
          </cell>
          <cell r="V18" t="str">
            <v>CWNQJR / ZWFVWB</v>
          </cell>
          <cell r="W18" t="str">
            <v>9902161515252 / 9902161660979</v>
          </cell>
          <cell r="X18">
            <v>3464100</v>
          </cell>
          <cell r="Y18">
            <v>45032</v>
          </cell>
          <cell r="Z18" t="str">
            <v>Jakarta</v>
          </cell>
          <cell r="AB18" t="str">
            <v>Lion Air / Wings Air</v>
          </cell>
          <cell r="AC18" t="str">
            <v>GMUHZF / WQPLWM</v>
          </cell>
          <cell r="AD18">
            <v>9902161923917</v>
          </cell>
          <cell r="AE18">
            <v>1941080</v>
          </cell>
        </row>
        <row r="19">
          <cell r="B19" t="str">
            <v>Hendry Rukma, ST</v>
          </cell>
          <cell r="C19" t="str">
            <v>090.1/101/DPUPR-KAB.PRJJ/IV/2023</v>
          </cell>
          <cell r="E19">
            <v>11214393</v>
          </cell>
          <cell r="F19" t="str">
            <v>III</v>
          </cell>
          <cell r="K19">
            <v>2450000</v>
          </cell>
          <cell r="M19">
            <v>2496000</v>
          </cell>
          <cell r="N19">
            <v>540000</v>
          </cell>
          <cell r="P19">
            <v>5728393</v>
          </cell>
          <cell r="Q19" t="str">
            <v>Hotel Aston Samarinda / Hotell Amaris Samarinda / Hotel Amaris Satrio Kuningan</v>
          </cell>
          <cell r="T19" t="str">
            <v>Balikpapan / Jakarta</v>
          </cell>
          <cell r="U19" t="str">
            <v>Citilink / Batik Air</v>
          </cell>
          <cell r="V19" t="str">
            <v>OGS74A / ZWFVWB</v>
          </cell>
          <cell r="W19" t="str">
            <v>245881998 / 9902161660977</v>
          </cell>
          <cell r="X19">
            <v>3787313</v>
          </cell>
          <cell r="Y19">
            <v>45032</v>
          </cell>
          <cell r="Z19" t="str">
            <v>Jakarta</v>
          </cell>
          <cell r="AB19" t="str">
            <v>Lion Air / Wings Air</v>
          </cell>
          <cell r="AC19" t="str">
            <v>GMUHZF / WQPLWM</v>
          </cell>
          <cell r="AD19">
            <v>9902161923915</v>
          </cell>
          <cell r="AE19">
            <v>1941080</v>
          </cell>
        </row>
        <row r="20">
          <cell r="B20" t="str">
            <v xml:space="preserve">Johan Wahyudi </v>
          </cell>
          <cell r="C20" t="str">
            <v>090.1/101/DPUPR-KAB.PRJJ/IV/2023</v>
          </cell>
          <cell r="E20">
            <v>10351180</v>
          </cell>
          <cell r="F20" t="str">
            <v>III</v>
          </cell>
          <cell r="M20">
            <v>2496000</v>
          </cell>
          <cell r="P20">
            <v>5405180</v>
          </cell>
          <cell r="Q20" t="str">
            <v>Hotel Aston Samarinda / Hotell Amaris Samarinda / Hotel Amaris Satrio Kuningan</v>
          </cell>
          <cell r="T20" t="str">
            <v>Samarinda / Jakarta</v>
          </cell>
          <cell r="U20" t="str">
            <v>Wings Air / Batik Air</v>
          </cell>
          <cell r="V20" t="str">
            <v>GZOQRM / ZWFVWB</v>
          </cell>
          <cell r="W20" t="str">
            <v>9902161515251 / 9902161660976</v>
          </cell>
          <cell r="X20">
            <v>3464100</v>
          </cell>
          <cell r="Y20">
            <v>45032</v>
          </cell>
          <cell r="Z20" t="str">
            <v>Jakarta</v>
          </cell>
          <cell r="AB20" t="str">
            <v>Lion Air / Wings Air</v>
          </cell>
          <cell r="AC20" t="str">
            <v>GMUHZF / WQPLWM</v>
          </cell>
          <cell r="AD20">
            <v>9902161923914</v>
          </cell>
          <cell r="AE20">
            <v>1941080</v>
          </cell>
        </row>
        <row r="25">
          <cell r="C25" t="str">
            <v>800.1.11.1/179/DPUPR-KAB.PRJJ/VI/2023</v>
          </cell>
          <cell r="F25" t="str">
            <v>III</v>
          </cell>
          <cell r="U25" t="str">
            <v>Wings Air / Lion Air</v>
          </cell>
          <cell r="V25" t="str">
            <v>MDHXAP / JAHAJP</v>
          </cell>
          <cell r="AB25" t="str">
            <v>Lion Air / Wings Air</v>
          </cell>
          <cell r="AC25" t="str">
            <v>LTVIGS / MGRTXR</v>
          </cell>
        </row>
        <row r="26">
          <cell r="B26" t="str">
            <v>Haryanti, S.A.P</v>
          </cell>
          <cell r="D26" t="str">
            <v>Menghadiri acara pelatihan teknis aplikasi srikandi di Balikpapan</v>
          </cell>
          <cell r="E26">
            <v>7847700</v>
          </cell>
          <cell r="G26" t="str">
            <v>Balikpapan</v>
          </cell>
          <cell r="H26" t="str">
            <v>25-Okt-23</v>
          </cell>
          <cell r="I26" t="str">
            <v>28-Okt-23</v>
          </cell>
          <cell r="J26">
            <v>4</v>
          </cell>
          <cell r="K26">
            <v>1720000</v>
          </cell>
          <cell r="M26">
            <v>2100000</v>
          </cell>
          <cell r="N26">
            <v>800000</v>
          </cell>
          <cell r="P26">
            <v>3227700</v>
          </cell>
          <cell r="Q26" t="str">
            <v>Swiss-belHotel Balikpapan</v>
          </cell>
          <cell r="T26" t="str">
            <v>Balikpapan</v>
          </cell>
          <cell r="W26">
            <v>21732073101</v>
          </cell>
          <cell r="X26">
            <v>1559000</v>
          </cell>
          <cell r="Y26" t="str">
            <v>28-Okt-23</v>
          </cell>
          <cell r="Z26" t="str">
            <v>Samarinda</v>
          </cell>
          <cell r="AD26">
            <v>9902183113563</v>
          </cell>
          <cell r="AE26">
            <v>1668700</v>
          </cell>
        </row>
        <row r="27">
          <cell r="C27" t="str">
            <v>800.1.11.1/179/DPUPR-KAB.PRJJ/VI/2023</v>
          </cell>
          <cell r="F27" t="str">
            <v>IV</v>
          </cell>
          <cell r="U27" t="str">
            <v>Wings Air / Lion Air</v>
          </cell>
          <cell r="V27" t="str">
            <v>KNIXOS / JGUFBC</v>
          </cell>
          <cell r="AB27" t="str">
            <v>Citilink</v>
          </cell>
          <cell r="AC27" t="str">
            <v>QG1498 / QG1404</v>
          </cell>
        </row>
        <row r="30">
          <cell r="W30">
            <v>9902166628015</v>
          </cell>
        </row>
        <row r="31">
          <cell r="B31" t="str">
            <v>Eko Dadi Sulaksono,ST., M.A.P</v>
          </cell>
          <cell r="C31" t="str">
            <v>094/092/DPUPR-KAB.PRJJ/I/2023 (SPPD)</v>
          </cell>
          <cell r="D31" t="str">
            <v>Konsultasi dengan balai besar pelaksanaan jalan Kalimantan Timur (BBPJN) di Balikpapan</v>
          </cell>
          <cell r="E31">
            <v>6342383</v>
          </cell>
          <cell r="F31" t="str">
            <v>III</v>
          </cell>
          <cell r="G31" t="str">
            <v>Balikpapan</v>
          </cell>
          <cell r="H31">
            <v>44946</v>
          </cell>
          <cell r="I31">
            <v>44948</v>
          </cell>
          <cell r="J31">
            <v>3</v>
          </cell>
          <cell r="K31">
            <v>1290000</v>
          </cell>
          <cell r="M31">
            <v>1608000</v>
          </cell>
          <cell r="P31">
            <v>3444383</v>
          </cell>
          <cell r="Q31" t="str">
            <v>Grand Jatra Hotel Balikpapan</v>
          </cell>
          <cell r="R31">
            <v>44946</v>
          </cell>
          <cell r="T31" t="str">
            <v>Balikpapan</v>
          </cell>
          <cell r="U31" t="str">
            <v>Wings Air</v>
          </cell>
          <cell r="V31" t="str">
            <v>XFXHTM</v>
          </cell>
          <cell r="X31">
            <v>1817890</v>
          </cell>
          <cell r="Y31">
            <v>44948</v>
          </cell>
          <cell r="Z31" t="str">
            <v>Balikpapan</v>
          </cell>
          <cell r="AA31" t="str">
            <v>Berau</v>
          </cell>
          <cell r="AB31" t="str">
            <v>Citilink</v>
          </cell>
          <cell r="AC31" t="str">
            <v>NJIEFH</v>
          </cell>
          <cell r="AD31">
            <v>994130540</v>
          </cell>
          <cell r="AE31">
            <v>1626493</v>
          </cell>
        </row>
        <row r="32">
          <cell r="C32" t="str">
            <v>094/052/DPUPR-KAB.PRJJ/I/2023</v>
          </cell>
          <cell r="E32">
            <v>6562330</v>
          </cell>
          <cell r="F32" t="str">
            <v>IV</v>
          </cell>
          <cell r="J32">
            <v>3</v>
          </cell>
          <cell r="K32">
            <v>1290000</v>
          </cell>
          <cell r="M32">
            <v>2044640</v>
          </cell>
          <cell r="N32">
            <v>90000</v>
          </cell>
          <cell r="P32">
            <v>3137690</v>
          </cell>
          <cell r="Q32" t="str">
            <v>Grand Jatra Hotel Balikpapan</v>
          </cell>
          <cell r="R32">
            <v>44946</v>
          </cell>
          <cell r="T32" t="str">
            <v>Balikpapan</v>
          </cell>
          <cell r="U32" t="str">
            <v>Wings Air</v>
          </cell>
          <cell r="V32" t="str">
            <v>XFXHTM</v>
          </cell>
          <cell r="W32">
            <v>993891723</v>
          </cell>
          <cell r="X32">
            <v>1817890</v>
          </cell>
          <cell r="Y32">
            <v>44948</v>
          </cell>
          <cell r="Z32" t="str">
            <v>Samarinda</v>
          </cell>
          <cell r="AA32" t="str">
            <v>Berau</v>
          </cell>
          <cell r="AB32" t="str">
            <v>Wings Air</v>
          </cell>
          <cell r="AC32" t="str">
            <v>KFWVSB</v>
          </cell>
          <cell r="AD32">
            <v>994131467</v>
          </cell>
          <cell r="AE32">
            <v>1319800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O97"/>
  <sheetViews>
    <sheetView showGridLines="0" tabSelected="1" view="pageBreakPreview" zoomScale="85" zoomScaleNormal="85" zoomScaleSheetLayoutView="85" workbookViewId="0">
      <pane xSplit="4" ySplit="10" topLeftCell="T11" activePane="bottomRight" state="frozen"/>
      <selection pane="topRight" activeCell="E1" sqref="E1"/>
      <selection pane="bottomLeft" activeCell="A11" sqref="A11"/>
      <selection pane="bottomRight" activeCell="C14" sqref="C14"/>
    </sheetView>
  </sheetViews>
  <sheetFormatPr defaultColWidth="8.85546875" defaultRowHeight="11.25" x14ac:dyDescent="0.2"/>
  <cols>
    <col min="1" max="1" width="9" style="82" bestFit="1" customWidth="1"/>
    <col min="2" max="2" width="24.7109375" style="83" customWidth="1"/>
    <col min="3" max="3" width="14.140625" style="83" customWidth="1"/>
    <col min="4" max="4" width="43.7109375" style="84" customWidth="1"/>
    <col min="5" max="5" width="16.42578125" style="84" customWidth="1"/>
    <col min="6" max="6" width="20.7109375" style="84" customWidth="1"/>
    <col min="7" max="7" width="18.7109375" style="84" customWidth="1"/>
    <col min="8" max="9" width="17.140625" style="84" bestFit="1" customWidth="1"/>
    <col min="10" max="10" width="15" style="84" bestFit="1" customWidth="1"/>
    <col min="11" max="11" width="18.28515625" style="84" customWidth="1"/>
    <col min="12" max="12" width="14.7109375" style="84" customWidth="1"/>
    <col min="13" max="13" width="16.140625" style="84" bestFit="1" customWidth="1"/>
    <col min="14" max="14" width="22.28515625" style="84" bestFit="1" customWidth="1"/>
    <col min="15" max="15" width="10.5703125" style="84" customWidth="1"/>
    <col min="16" max="16" width="16.42578125" style="84" customWidth="1"/>
    <col min="17" max="17" width="19.85546875" style="83" customWidth="1"/>
    <col min="18" max="18" width="17.140625" style="84" bestFit="1" customWidth="1"/>
    <col min="19" max="19" width="22.85546875" style="84" bestFit="1" customWidth="1"/>
    <col min="20" max="20" width="16.28515625" style="84" bestFit="1" customWidth="1"/>
    <col min="21" max="21" width="8.7109375" style="84" customWidth="1"/>
    <col min="22" max="22" width="13.42578125" style="84" customWidth="1"/>
    <col min="23" max="23" width="31.42578125" style="84" customWidth="1"/>
    <col min="24" max="24" width="18.140625" style="87" bestFit="1" customWidth="1"/>
    <col min="25" max="25" width="19.140625" style="84" bestFit="1" customWidth="1"/>
    <col min="26" max="26" width="16.28515625" style="84" bestFit="1" customWidth="1"/>
    <col min="27" max="27" width="11.42578125" style="84" bestFit="1" customWidth="1"/>
    <col min="28" max="28" width="9.7109375" style="84" bestFit="1" customWidth="1"/>
    <col min="29" max="29" width="21.85546875" style="84" customWidth="1"/>
    <col min="30" max="30" width="27.7109375" style="84" customWidth="1"/>
    <col min="31" max="31" width="16.140625" style="84" bestFit="1" customWidth="1"/>
    <col min="32" max="32" width="24.42578125" style="84" customWidth="1"/>
    <col min="33" max="16384" width="8.85546875" style="84"/>
  </cols>
  <sheetData>
    <row r="1" spans="1:41" x14ac:dyDescent="0.2">
      <c r="AE1" s="90" t="s">
        <v>41</v>
      </c>
    </row>
    <row r="2" spans="1:41" x14ac:dyDescent="0.2">
      <c r="A2" s="261" t="s">
        <v>45</v>
      </c>
      <c r="B2" s="261"/>
      <c r="C2" s="261"/>
      <c r="D2" s="261"/>
      <c r="E2" s="261"/>
      <c r="F2" s="261"/>
      <c r="G2" s="261"/>
      <c r="H2" s="261"/>
      <c r="I2" s="261"/>
      <c r="J2" s="261"/>
      <c r="K2" s="261"/>
      <c r="L2" s="261"/>
      <c r="M2" s="261"/>
      <c r="N2" s="261"/>
      <c r="O2" s="261"/>
      <c r="P2" s="261"/>
      <c r="Q2" s="261"/>
      <c r="R2" s="261"/>
      <c r="S2" s="261"/>
      <c r="T2" s="261"/>
      <c r="U2" s="261"/>
      <c r="V2" s="261"/>
      <c r="W2" s="261"/>
      <c r="X2" s="261"/>
      <c r="Y2" s="261"/>
      <c r="Z2" s="261"/>
      <c r="AA2" s="261"/>
      <c r="AB2" s="261"/>
      <c r="AC2" s="261"/>
      <c r="AD2" s="261"/>
      <c r="AE2" s="261"/>
    </row>
    <row r="3" spans="1:41" x14ac:dyDescent="0.2">
      <c r="A3" s="262" t="s">
        <v>46</v>
      </c>
      <c r="B3" s="263"/>
      <c r="C3" s="263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  <c r="O3" s="264"/>
      <c r="P3" s="264"/>
      <c r="Q3" s="263"/>
      <c r="R3" s="264"/>
      <c r="S3" s="264"/>
      <c r="T3" s="264"/>
      <c r="U3" s="264"/>
      <c r="V3" s="264"/>
      <c r="W3" s="264"/>
      <c r="X3" s="264"/>
      <c r="Y3" s="264"/>
      <c r="Z3" s="264"/>
      <c r="AA3" s="264"/>
      <c r="AB3" s="264"/>
      <c r="AC3" s="264"/>
      <c r="AD3" s="264"/>
      <c r="AE3" s="264"/>
    </row>
    <row r="4" spans="1:41" x14ac:dyDescent="0.2">
      <c r="A4" s="264"/>
      <c r="B4" s="265"/>
      <c r="C4" s="265"/>
      <c r="D4" s="264"/>
      <c r="E4" s="264"/>
      <c r="F4" s="264"/>
      <c r="G4" s="264"/>
      <c r="H4" s="266"/>
      <c r="I4" s="266"/>
      <c r="J4" s="266"/>
      <c r="K4" s="266"/>
      <c r="L4" s="266"/>
      <c r="M4" s="266"/>
      <c r="N4" s="266"/>
      <c r="O4" s="266"/>
      <c r="P4" s="266"/>
      <c r="Q4" s="267"/>
      <c r="R4" s="266"/>
      <c r="S4" s="266"/>
      <c r="T4" s="266"/>
      <c r="U4" s="266"/>
      <c r="V4" s="266"/>
      <c r="W4" s="266"/>
      <c r="X4" s="266"/>
      <c r="Y4" s="266"/>
      <c r="Z4" s="266"/>
      <c r="AA4" s="266"/>
      <c r="AB4" s="266"/>
      <c r="AC4" s="266"/>
      <c r="AD4" s="266"/>
      <c r="AE4" s="268"/>
    </row>
    <row r="5" spans="1:41" s="145" customFormat="1" ht="30.75" customHeight="1" x14ac:dyDescent="0.2">
      <c r="A5" s="269" t="s">
        <v>0</v>
      </c>
      <c r="B5" s="269" t="s">
        <v>1</v>
      </c>
      <c r="C5" s="269" t="s">
        <v>19</v>
      </c>
      <c r="D5" s="269" t="s">
        <v>2</v>
      </c>
      <c r="E5" s="269" t="s">
        <v>3</v>
      </c>
      <c r="F5" s="269" t="s">
        <v>4</v>
      </c>
      <c r="G5" s="269" t="s">
        <v>5</v>
      </c>
      <c r="H5" s="270" t="s">
        <v>6</v>
      </c>
      <c r="I5" s="270"/>
      <c r="J5" s="270"/>
      <c r="K5" s="271" t="s">
        <v>22</v>
      </c>
      <c r="L5" s="271"/>
      <c r="M5" s="271"/>
      <c r="N5" s="271"/>
      <c r="O5" s="271"/>
      <c r="P5" s="271"/>
      <c r="Q5" s="272" t="s">
        <v>7</v>
      </c>
      <c r="R5" s="272"/>
      <c r="S5" s="272"/>
      <c r="T5" s="272"/>
      <c r="U5" s="272"/>
      <c r="V5" s="272"/>
      <c r="W5" s="272"/>
      <c r="X5" s="272"/>
      <c r="Y5" s="272"/>
      <c r="Z5" s="272"/>
      <c r="AA5" s="272"/>
      <c r="AB5" s="272"/>
      <c r="AC5" s="272"/>
      <c r="AD5" s="272"/>
      <c r="AE5" s="272"/>
    </row>
    <row r="6" spans="1:41" s="145" customFormat="1" ht="24.75" customHeight="1" x14ac:dyDescent="0.2">
      <c r="A6" s="269"/>
      <c r="B6" s="269"/>
      <c r="C6" s="269"/>
      <c r="D6" s="269"/>
      <c r="E6" s="269"/>
      <c r="F6" s="269"/>
      <c r="G6" s="269"/>
      <c r="H6" s="273" t="s">
        <v>8</v>
      </c>
      <c r="I6" s="273"/>
      <c r="J6" s="274" t="s">
        <v>9</v>
      </c>
      <c r="K6" s="275" t="s">
        <v>21</v>
      </c>
      <c r="L6" s="275" t="s">
        <v>23</v>
      </c>
      <c r="M6" s="275" t="s">
        <v>25</v>
      </c>
      <c r="N6" s="275" t="s">
        <v>27</v>
      </c>
      <c r="O6" s="275" t="s">
        <v>26</v>
      </c>
      <c r="P6" s="275" t="s">
        <v>10</v>
      </c>
      <c r="Q6" s="276" t="s">
        <v>38</v>
      </c>
      <c r="R6" s="277" t="s">
        <v>28</v>
      </c>
      <c r="S6" s="277"/>
      <c r="T6" s="277"/>
      <c r="U6" s="277"/>
      <c r="V6" s="277"/>
      <c r="W6" s="277"/>
      <c r="X6" s="277"/>
      <c r="Y6" s="277" t="s">
        <v>30</v>
      </c>
      <c r="Z6" s="277"/>
      <c r="AA6" s="277"/>
      <c r="AB6" s="277"/>
      <c r="AC6" s="277"/>
      <c r="AD6" s="277"/>
      <c r="AE6" s="277"/>
    </row>
    <row r="7" spans="1:41" s="145" customFormat="1" ht="33.75" customHeight="1" x14ac:dyDescent="0.2">
      <c r="A7" s="278"/>
      <c r="B7" s="279"/>
      <c r="C7" s="279"/>
      <c r="D7" s="278"/>
      <c r="E7" s="280"/>
      <c r="F7" s="281"/>
      <c r="G7" s="278"/>
      <c r="H7" s="282" t="s">
        <v>12</v>
      </c>
      <c r="I7" s="282" t="s">
        <v>13</v>
      </c>
      <c r="J7" s="274"/>
      <c r="K7" s="275"/>
      <c r="L7" s="275"/>
      <c r="M7" s="275"/>
      <c r="N7" s="275"/>
      <c r="O7" s="275"/>
      <c r="P7" s="275"/>
      <c r="Q7" s="276"/>
      <c r="R7" s="283" t="s">
        <v>8</v>
      </c>
      <c r="S7" s="283" t="s">
        <v>29</v>
      </c>
      <c r="T7" s="283" t="s">
        <v>5</v>
      </c>
      <c r="U7" s="283" t="s">
        <v>40</v>
      </c>
      <c r="V7" s="283" t="s">
        <v>49</v>
      </c>
      <c r="W7" s="283" t="s">
        <v>31</v>
      </c>
      <c r="X7" s="283" t="s">
        <v>24</v>
      </c>
      <c r="Y7" s="283" t="s">
        <v>8</v>
      </c>
      <c r="Z7" s="283" t="s">
        <v>29</v>
      </c>
      <c r="AA7" s="283" t="s">
        <v>5</v>
      </c>
      <c r="AB7" s="283" t="s">
        <v>20</v>
      </c>
      <c r="AC7" s="283" t="s">
        <v>49</v>
      </c>
      <c r="AD7" s="283" t="s">
        <v>31</v>
      </c>
      <c r="AE7" s="283" t="s">
        <v>24</v>
      </c>
    </row>
    <row r="8" spans="1:41" s="145" customFormat="1" x14ac:dyDescent="0.2">
      <c r="A8" s="278">
        <v>1</v>
      </c>
      <c r="B8" s="278">
        <v>2</v>
      </c>
      <c r="C8" s="284">
        <v>3</v>
      </c>
      <c r="D8" s="285">
        <v>4</v>
      </c>
      <c r="E8" s="278">
        <v>5</v>
      </c>
      <c r="F8" s="285">
        <v>6</v>
      </c>
      <c r="G8" s="285">
        <v>7</v>
      </c>
      <c r="H8" s="285">
        <v>8</v>
      </c>
      <c r="I8" s="285">
        <v>9</v>
      </c>
      <c r="J8" s="285">
        <v>10</v>
      </c>
      <c r="K8" s="285">
        <v>12</v>
      </c>
      <c r="L8" s="285">
        <v>13</v>
      </c>
      <c r="M8" s="285">
        <v>14</v>
      </c>
      <c r="N8" s="285">
        <v>15</v>
      </c>
      <c r="O8" s="285">
        <v>16</v>
      </c>
      <c r="P8" s="285">
        <v>17</v>
      </c>
      <c r="Q8" s="285">
        <v>18</v>
      </c>
      <c r="R8" s="285">
        <v>19</v>
      </c>
      <c r="S8" s="285">
        <v>20</v>
      </c>
      <c r="T8" s="285">
        <v>21</v>
      </c>
      <c r="U8" s="285">
        <v>22</v>
      </c>
      <c r="V8" s="285">
        <v>23</v>
      </c>
      <c r="W8" s="285">
        <v>24</v>
      </c>
      <c r="X8" s="285">
        <v>25</v>
      </c>
      <c r="Y8" s="285">
        <v>26</v>
      </c>
      <c r="Z8" s="285">
        <v>27</v>
      </c>
      <c r="AA8" s="285">
        <v>28</v>
      </c>
      <c r="AB8" s="285">
        <v>29</v>
      </c>
      <c r="AC8" s="285">
        <v>30</v>
      </c>
      <c r="AD8" s="285">
        <v>31</v>
      </c>
      <c r="AE8" s="285">
        <v>32</v>
      </c>
    </row>
    <row r="9" spans="1:41" s="145" customFormat="1" ht="14.25" x14ac:dyDescent="0.2">
      <c r="A9" s="140"/>
      <c r="B9" s="134"/>
      <c r="C9" s="135"/>
      <c r="D9" s="135"/>
      <c r="E9" s="136"/>
      <c r="F9" s="140"/>
      <c r="G9" s="137"/>
      <c r="H9" s="139"/>
      <c r="I9" s="139"/>
      <c r="J9" s="140"/>
      <c r="K9" s="141"/>
      <c r="L9" s="286"/>
      <c r="M9" s="141"/>
      <c r="N9" s="141"/>
      <c r="O9" s="141"/>
      <c r="P9" s="141"/>
      <c r="Q9" s="137"/>
      <c r="R9" s="139"/>
      <c r="S9" s="140"/>
      <c r="T9" s="140"/>
      <c r="U9" s="137"/>
      <c r="V9" s="137"/>
      <c r="W9" s="234"/>
      <c r="X9" s="287"/>
      <c r="Y9" s="226"/>
      <c r="Z9" s="140"/>
      <c r="AA9" s="140"/>
      <c r="AB9" s="139"/>
      <c r="AC9" s="140"/>
      <c r="AD9" s="228"/>
      <c r="AE9" s="144"/>
      <c r="AF9" s="123"/>
      <c r="AG9" s="138"/>
      <c r="AH9" s="129"/>
      <c r="AI9" s="133"/>
      <c r="AJ9" s="130"/>
      <c r="AK9" s="129"/>
      <c r="AL9" s="125"/>
      <c r="AM9" s="123"/>
      <c r="AN9" s="123"/>
      <c r="AO9" s="132"/>
    </row>
    <row r="10" spans="1:41" s="185" customFormat="1" ht="39.950000000000003" customHeight="1" x14ac:dyDescent="0.2">
      <c r="A10" s="137">
        <v>1</v>
      </c>
      <c r="B10" s="223" t="str">
        <f>'[1]luar daerah'!$B$31</f>
        <v>Eko Dadi Sulaksono,ST., M.A.P</v>
      </c>
      <c r="C10" s="135" t="str">
        <f>'[1]luar daerah'!$C$31</f>
        <v>094/092/DPUPR-KAB.PRJJ/I/2023 (SPPD)</v>
      </c>
      <c r="D10" s="137" t="str">
        <f>'[1]luar daerah'!$D$31</f>
        <v>Konsultasi dengan balai besar pelaksanaan jalan Kalimantan Timur (BBPJN) di Balikpapan</v>
      </c>
      <c r="E10" s="224">
        <f>'[1]luar daerah'!$E$31</f>
        <v>6342383</v>
      </c>
      <c r="F10" s="140" t="str">
        <f>'[1]luar daerah'!$F$31</f>
        <v>III</v>
      </c>
      <c r="G10" s="137" t="str">
        <f>'[1]luar daerah'!$G$31</f>
        <v>Balikpapan</v>
      </c>
      <c r="H10" s="225">
        <f>'[1]luar daerah'!$H$31</f>
        <v>44946</v>
      </c>
      <c r="I10" s="225">
        <f>'[1]luar daerah'!$I$31</f>
        <v>44948</v>
      </c>
      <c r="J10" s="137">
        <f>'[1]luar daerah'!$J$31</f>
        <v>3</v>
      </c>
      <c r="K10" s="224">
        <f>'[1]luar daerah'!$K$31</f>
        <v>1290000</v>
      </c>
      <c r="L10" s="226"/>
      <c r="M10" s="224">
        <f>'[1]luar daerah'!$M$31</f>
        <v>1608000</v>
      </c>
      <c r="N10" s="137"/>
      <c r="O10" s="141"/>
      <c r="P10" s="224">
        <f>'[1]luar daerah'!$P$31</f>
        <v>3444383</v>
      </c>
      <c r="Q10" s="137" t="str">
        <f>'[1]luar daerah'!$Q$31</f>
        <v>Grand Jatra Hotel Balikpapan</v>
      </c>
      <c r="R10" s="225">
        <f>'[1]luar daerah'!$R$31</f>
        <v>44946</v>
      </c>
      <c r="S10" s="137" t="str">
        <f>'[1]luar daerah'!$AA$31</f>
        <v>Berau</v>
      </c>
      <c r="T10" s="137" t="str">
        <f>'[1]luar daerah'!$T$31</f>
        <v>Balikpapan</v>
      </c>
      <c r="U10" s="137" t="str">
        <f>'[1]luar daerah'!$U$31</f>
        <v>Wings Air</v>
      </c>
      <c r="V10" s="143" t="str">
        <f>'[1]luar daerah'!$V$31</f>
        <v>XFXHTM</v>
      </c>
      <c r="W10" s="143">
        <f>'[1]luar daerah'!$W$30</f>
        <v>9902166628015</v>
      </c>
      <c r="X10" s="224">
        <f>'[1]luar daerah'!$X$31</f>
        <v>1817890</v>
      </c>
      <c r="Y10" s="227">
        <f>'[1]luar daerah'!$Y$31</f>
        <v>44948</v>
      </c>
      <c r="Z10" s="137" t="str">
        <f>'[1]luar daerah'!$Z$31</f>
        <v>Balikpapan</v>
      </c>
      <c r="AA10" s="137" t="str">
        <f>'[1]luar daerah'!$AA$31</f>
        <v>Berau</v>
      </c>
      <c r="AB10" s="139" t="str">
        <f>'[1]luar daerah'!$AB$31</f>
        <v>Citilink</v>
      </c>
      <c r="AC10" s="228" t="str">
        <f>'[1]luar daerah'!$AC$31</f>
        <v>NJIEFH</v>
      </c>
      <c r="AD10" s="143">
        <f>'[1]luar daerah'!$AD$31</f>
        <v>994130540</v>
      </c>
      <c r="AE10" s="229">
        <f>'[1]luar daerah'!$AE$31</f>
        <v>1626493</v>
      </c>
      <c r="AF10" s="181"/>
      <c r="AG10" s="182"/>
      <c r="AH10" s="183"/>
      <c r="AI10" s="186"/>
      <c r="AJ10" s="184"/>
      <c r="AK10" s="187"/>
      <c r="AL10" s="179"/>
      <c r="AM10" s="177"/>
      <c r="AN10" s="177"/>
      <c r="AO10" s="181"/>
    </row>
    <row r="11" spans="1:41" s="185" customFormat="1" ht="39.950000000000003" customHeight="1" x14ac:dyDescent="0.2">
      <c r="A11" s="137">
        <v>2</v>
      </c>
      <c r="B11" s="223" t="str">
        <f>B13</f>
        <v>Junaidi, ST.,MT</v>
      </c>
      <c r="C11" s="135" t="str">
        <f>'[1]luar daerah'!$C$32</f>
        <v>094/052/DPUPR-KAB.PRJJ/I/2023</v>
      </c>
      <c r="D11" s="137" t="str">
        <f>D10</f>
        <v>Konsultasi dengan balai besar pelaksanaan jalan Kalimantan Timur (BBPJN) di Balikpapan</v>
      </c>
      <c r="E11" s="224">
        <f>'[1]luar daerah'!$E$32</f>
        <v>6562330</v>
      </c>
      <c r="F11" s="140" t="str">
        <f>'[1]luar daerah'!$F$32</f>
        <v>IV</v>
      </c>
      <c r="G11" s="137" t="str">
        <f>G10</f>
        <v>Balikpapan</v>
      </c>
      <c r="H11" s="225">
        <f>H10</f>
        <v>44946</v>
      </c>
      <c r="I11" s="225">
        <f>I10</f>
        <v>44948</v>
      </c>
      <c r="J11" s="137">
        <f>'[1]luar daerah'!$J$32</f>
        <v>3</v>
      </c>
      <c r="K11" s="224">
        <f>'[1]luar daerah'!$K$32</f>
        <v>1290000</v>
      </c>
      <c r="L11" s="226"/>
      <c r="M11" s="224">
        <f>'[1]luar daerah'!$M$32</f>
        <v>2044640</v>
      </c>
      <c r="N11" s="224">
        <f>'[1]luar daerah'!$N$32</f>
        <v>90000</v>
      </c>
      <c r="O11" s="141"/>
      <c r="P11" s="224">
        <f>'[1]luar daerah'!$P$32</f>
        <v>3137690</v>
      </c>
      <c r="Q11" s="137" t="str">
        <f>'[1]luar daerah'!$Q$32</f>
        <v>Grand Jatra Hotel Balikpapan</v>
      </c>
      <c r="R11" s="225">
        <f>'[1]luar daerah'!$R$32</f>
        <v>44946</v>
      </c>
      <c r="S11" s="137" t="str">
        <f>'[1]luar daerah'!$AA$32</f>
        <v>Berau</v>
      </c>
      <c r="T11" s="137" t="str">
        <f>'[1]luar daerah'!$T$32</f>
        <v>Balikpapan</v>
      </c>
      <c r="U11" s="137" t="str">
        <f>'[1]luar daerah'!$U$32</f>
        <v>Wings Air</v>
      </c>
      <c r="V11" s="143" t="str">
        <f>'[1]luar daerah'!$V$32</f>
        <v>XFXHTM</v>
      </c>
      <c r="W11" s="143">
        <f>'[1]luar daerah'!$W$32</f>
        <v>993891723</v>
      </c>
      <c r="X11" s="224">
        <f>'[1]luar daerah'!$X$32</f>
        <v>1817890</v>
      </c>
      <c r="Y11" s="227">
        <f>'[1]luar daerah'!$Y$32</f>
        <v>44948</v>
      </c>
      <c r="Z11" s="137" t="str">
        <f>'[1]luar daerah'!$Z$32</f>
        <v>Samarinda</v>
      </c>
      <c r="AA11" s="137" t="str">
        <f>'[1]luar daerah'!$AA$32</f>
        <v>Berau</v>
      </c>
      <c r="AB11" s="139" t="str">
        <f>'[1]luar daerah'!$AB$32</f>
        <v>Wings Air</v>
      </c>
      <c r="AC11" s="228" t="str">
        <f>'[1]luar daerah'!$AC$32</f>
        <v>KFWVSB</v>
      </c>
      <c r="AD11" s="143">
        <f>'[1]luar daerah'!$AD$32</f>
        <v>994131467</v>
      </c>
      <c r="AE11" s="229">
        <f>'[1]luar daerah'!$AE$32</f>
        <v>1319800</v>
      </c>
      <c r="AF11" s="181"/>
      <c r="AG11" s="182"/>
      <c r="AH11" s="183"/>
      <c r="AI11" s="186"/>
      <c r="AJ11" s="184"/>
      <c r="AK11" s="187"/>
      <c r="AL11" s="179"/>
      <c r="AM11" s="177"/>
      <c r="AN11" s="177"/>
      <c r="AO11" s="181"/>
    </row>
    <row r="12" spans="1:41" s="185" customFormat="1" ht="39.950000000000003" customHeight="1" x14ac:dyDescent="0.2">
      <c r="A12" s="140">
        <v>3</v>
      </c>
      <c r="B12" s="134" t="s">
        <v>132</v>
      </c>
      <c r="C12" s="135" t="str">
        <f>C13</f>
        <v>090.1/029/DPUPR-KAB.PRJJ/XII/2023</v>
      </c>
      <c r="D12" s="230" t="s">
        <v>165</v>
      </c>
      <c r="E12" s="136">
        <v>8709161</v>
      </c>
      <c r="F12" s="140" t="str">
        <f>F10</f>
        <v>III</v>
      </c>
      <c r="G12" s="231" t="s">
        <v>186</v>
      </c>
      <c r="H12" s="232" t="s">
        <v>195</v>
      </c>
      <c r="I12" s="232" t="s">
        <v>196</v>
      </c>
      <c r="J12" s="233">
        <v>3</v>
      </c>
      <c r="K12" s="141">
        <f>530000*3</f>
        <v>1590000</v>
      </c>
      <c r="L12" s="226"/>
      <c r="M12" s="141">
        <f>730000*2</f>
        <v>1460000</v>
      </c>
      <c r="N12" s="141"/>
      <c r="O12" s="141"/>
      <c r="P12" s="141">
        <f>2750811+2908350</f>
        <v>5659161</v>
      </c>
      <c r="Q12" s="137" t="s">
        <v>235</v>
      </c>
      <c r="R12" s="139" t="s">
        <v>199</v>
      </c>
      <c r="S12" s="140" t="s">
        <v>190</v>
      </c>
      <c r="T12" s="140" t="s">
        <v>252</v>
      </c>
      <c r="U12" s="137" t="s">
        <v>304</v>
      </c>
      <c r="V12" s="137" t="s">
        <v>305</v>
      </c>
      <c r="W12" s="234">
        <v>1.75354107945133E+18</v>
      </c>
      <c r="X12" s="144">
        <v>2690300</v>
      </c>
      <c r="Y12" s="235" t="s">
        <v>264</v>
      </c>
      <c r="Z12" s="140" t="s">
        <v>265</v>
      </c>
      <c r="AA12" s="140" t="s">
        <v>190</v>
      </c>
      <c r="AB12" s="139" t="s">
        <v>303</v>
      </c>
      <c r="AC12" s="140" t="s">
        <v>302</v>
      </c>
      <c r="AD12" s="236" t="s">
        <v>234</v>
      </c>
      <c r="AE12" s="144">
        <v>2908350</v>
      </c>
      <c r="AF12" s="181"/>
      <c r="AG12" s="182"/>
      <c r="AH12" s="183"/>
      <c r="AI12" s="186"/>
      <c r="AJ12" s="184"/>
      <c r="AK12" s="183"/>
      <c r="AL12" s="179"/>
      <c r="AM12" s="177"/>
      <c r="AN12" s="177"/>
      <c r="AO12" s="181"/>
    </row>
    <row r="13" spans="1:41" s="185" customFormat="1" ht="39.950000000000003" customHeight="1" x14ac:dyDescent="0.2">
      <c r="A13" s="140">
        <v>4</v>
      </c>
      <c r="B13" s="237" t="s">
        <v>133</v>
      </c>
      <c r="C13" s="135" t="s">
        <v>297</v>
      </c>
      <c r="D13" s="230"/>
      <c r="E13" s="136">
        <v>8442779</v>
      </c>
      <c r="F13" s="140" t="str">
        <f>F11</f>
        <v>IV</v>
      </c>
      <c r="G13" s="231"/>
      <c r="H13" s="139" t="s">
        <v>197</v>
      </c>
      <c r="I13" s="139" t="s">
        <v>198</v>
      </c>
      <c r="J13" s="233"/>
      <c r="K13" s="141">
        <f>530000*3</f>
        <v>1590000</v>
      </c>
      <c r="L13" s="226"/>
      <c r="M13" s="141">
        <f>530000*3</f>
        <v>1590000</v>
      </c>
      <c r="N13" s="141">
        <v>270000</v>
      </c>
      <c r="O13" s="141"/>
      <c r="P13" s="141">
        <f>1305449+1284400+2092930</f>
        <v>4682779</v>
      </c>
      <c r="Q13" s="137" t="s">
        <v>235</v>
      </c>
      <c r="R13" s="139" t="s">
        <v>253</v>
      </c>
      <c r="S13" s="140" t="str">
        <f>S12</f>
        <v>BERAU</v>
      </c>
      <c r="T13" s="140" t="s">
        <v>254</v>
      </c>
      <c r="U13" s="137" t="s">
        <v>298</v>
      </c>
      <c r="V13" s="137" t="s">
        <v>299</v>
      </c>
      <c r="W13" s="234">
        <v>1.7533359475136201E+19</v>
      </c>
      <c r="X13" s="144">
        <v>1305449</v>
      </c>
      <c r="Y13" s="139" t="s">
        <v>266</v>
      </c>
      <c r="Z13" s="140" t="s">
        <v>187</v>
      </c>
      <c r="AA13" s="140" t="str">
        <f>AA12</f>
        <v>BERAU</v>
      </c>
      <c r="AB13" s="139" t="s">
        <v>300</v>
      </c>
      <c r="AC13" s="140" t="s">
        <v>301</v>
      </c>
      <c r="AD13" s="228">
        <v>9902151143696</v>
      </c>
      <c r="AE13" s="144">
        <v>2092930</v>
      </c>
      <c r="AF13" s="181"/>
      <c r="AG13" s="182"/>
      <c r="AH13" s="183"/>
      <c r="AI13" s="186"/>
      <c r="AJ13" s="184"/>
      <c r="AK13" s="183"/>
      <c r="AL13" s="179"/>
      <c r="AM13" s="177"/>
      <c r="AN13" s="177"/>
      <c r="AO13" s="181"/>
    </row>
    <row r="14" spans="1:41" s="185" customFormat="1" ht="39.950000000000003" customHeight="1" x14ac:dyDescent="0.2">
      <c r="A14" s="140">
        <v>5</v>
      </c>
      <c r="B14" s="134" t="s">
        <v>134</v>
      </c>
      <c r="C14" s="135" t="str">
        <f>C13</f>
        <v>090.1/029/DPUPR-KAB.PRJJ/XII/2023</v>
      </c>
      <c r="D14" s="230"/>
      <c r="E14" s="136">
        <v>8780121</v>
      </c>
      <c r="F14" s="140"/>
      <c r="G14" s="231"/>
      <c r="H14" s="232" t="s">
        <v>199</v>
      </c>
      <c r="I14" s="232" t="s">
        <v>200</v>
      </c>
      <c r="J14" s="233"/>
      <c r="K14" s="141">
        <f>530000*3</f>
        <v>1590000</v>
      </c>
      <c r="L14" s="226"/>
      <c r="M14" s="141">
        <f>730000*2</f>
        <v>1460000</v>
      </c>
      <c r="N14" s="141"/>
      <c r="O14" s="141"/>
      <c r="P14" s="141">
        <f>2750811+2979310</f>
        <v>5730121</v>
      </c>
      <c r="Q14" s="137" t="str">
        <f>Q13</f>
        <v>CENTURY PARK</v>
      </c>
      <c r="R14" s="139" t="s">
        <v>255</v>
      </c>
      <c r="S14" s="140" t="s">
        <v>190</v>
      </c>
      <c r="T14" s="140" t="s">
        <v>252</v>
      </c>
      <c r="U14" s="137" t="str">
        <f>U12</f>
        <v>wings air-lion air</v>
      </c>
      <c r="V14" s="137" t="str">
        <f>V12</f>
        <v>VWDDAQ-YDYIMX</v>
      </c>
      <c r="W14" s="234">
        <v>1.75354107945133E+18</v>
      </c>
      <c r="X14" s="144">
        <v>2750811</v>
      </c>
      <c r="Y14" s="139" t="s">
        <v>258</v>
      </c>
      <c r="Z14" s="140" t="s">
        <v>265</v>
      </c>
      <c r="AA14" s="140" t="s">
        <v>190</v>
      </c>
      <c r="AB14" s="139" t="s">
        <v>286</v>
      </c>
      <c r="AC14" s="140" t="s">
        <v>306</v>
      </c>
      <c r="AD14" s="236" t="s">
        <v>281</v>
      </c>
      <c r="AE14" s="144">
        <v>2979310</v>
      </c>
      <c r="AF14" s="181"/>
      <c r="AG14" s="182"/>
      <c r="AH14" s="183"/>
      <c r="AI14" s="186"/>
      <c r="AJ14" s="184"/>
      <c r="AK14" s="183"/>
      <c r="AL14" s="178"/>
      <c r="AM14" s="177"/>
      <c r="AN14" s="177"/>
      <c r="AO14" s="181"/>
    </row>
    <row r="15" spans="1:41" s="185" customFormat="1" ht="39.950000000000003" customHeight="1" x14ac:dyDescent="0.2">
      <c r="A15" s="140">
        <v>6</v>
      </c>
      <c r="B15" s="134" t="s">
        <v>135</v>
      </c>
      <c r="C15" s="135" t="s">
        <v>313</v>
      </c>
      <c r="D15" s="134" t="s">
        <v>166</v>
      </c>
      <c r="E15" s="136">
        <v>5290127</v>
      </c>
      <c r="F15" s="140" t="s">
        <v>43</v>
      </c>
      <c r="G15" s="137" t="s">
        <v>187</v>
      </c>
      <c r="H15" s="139" t="s">
        <v>201</v>
      </c>
      <c r="I15" s="139" t="s">
        <v>202</v>
      </c>
      <c r="J15" s="140">
        <v>3</v>
      </c>
      <c r="K15" s="141">
        <f>410000*2</f>
        <v>820000</v>
      </c>
      <c r="L15" s="226"/>
      <c r="M15" s="141">
        <f>300247*1</f>
        <v>300247</v>
      </c>
      <c r="N15" s="141">
        <v>145000</v>
      </c>
      <c r="O15" s="141"/>
      <c r="P15" s="141">
        <f>2311650+1713230</f>
        <v>4024880</v>
      </c>
      <c r="Q15" s="137" t="s">
        <v>236</v>
      </c>
      <c r="R15" s="139" t="s">
        <v>201</v>
      </c>
      <c r="S15" s="140" t="s">
        <v>190</v>
      </c>
      <c r="T15" s="140" t="s">
        <v>187</v>
      </c>
      <c r="U15" s="137" t="s">
        <v>308</v>
      </c>
      <c r="V15" s="137" t="s">
        <v>314</v>
      </c>
      <c r="W15" s="234">
        <v>9902154366145</v>
      </c>
      <c r="X15" s="144">
        <v>2311650</v>
      </c>
      <c r="Y15" s="139" t="s">
        <v>267</v>
      </c>
      <c r="Z15" s="140" t="s">
        <v>187</v>
      </c>
      <c r="AA15" s="140" t="s">
        <v>190</v>
      </c>
      <c r="AB15" s="139" t="s">
        <v>315</v>
      </c>
      <c r="AC15" s="140" t="s">
        <v>316</v>
      </c>
      <c r="AD15" s="228">
        <v>9902154823818</v>
      </c>
      <c r="AE15" s="144">
        <v>1713230</v>
      </c>
      <c r="AF15" s="181"/>
      <c r="AG15" s="182"/>
      <c r="AH15" s="183"/>
      <c r="AI15" s="186"/>
      <c r="AJ15" s="184"/>
      <c r="AK15" s="183"/>
      <c r="AL15" s="178"/>
      <c r="AM15" s="177"/>
      <c r="AN15" s="177"/>
      <c r="AO15" s="181"/>
    </row>
    <row r="16" spans="1:41" s="185" customFormat="1" ht="39.950000000000003" customHeight="1" x14ac:dyDescent="0.2">
      <c r="A16" s="140">
        <v>7</v>
      </c>
      <c r="B16" s="134" t="str">
        <f>B15</f>
        <v>Ammar fanani, ST., MT</v>
      </c>
      <c r="C16" s="135" t="s">
        <v>307</v>
      </c>
      <c r="D16" s="238" t="s">
        <v>167</v>
      </c>
      <c r="E16" s="136">
        <v>6441274</v>
      </c>
      <c r="F16" s="140" t="s">
        <v>43</v>
      </c>
      <c r="G16" s="137" t="str">
        <f>G15</f>
        <v>SURABAYA</v>
      </c>
      <c r="H16" s="139" t="s">
        <v>203</v>
      </c>
      <c r="I16" s="139" t="s">
        <v>204</v>
      </c>
      <c r="J16" s="140">
        <v>3</v>
      </c>
      <c r="K16" s="141">
        <f>410000*3</f>
        <v>1230000</v>
      </c>
      <c r="L16" s="226"/>
      <c r="M16" s="141">
        <f>604697*2</f>
        <v>1209394</v>
      </c>
      <c r="N16" s="141">
        <v>300000</v>
      </c>
      <c r="O16" s="141"/>
      <c r="P16" s="141">
        <f>1878850+1823030</f>
        <v>3701880</v>
      </c>
      <c r="Q16" s="137" t="str">
        <f>Q15</f>
        <v>BONNET HOTEL SURABAYA</v>
      </c>
      <c r="R16" s="139" t="s">
        <v>203</v>
      </c>
      <c r="S16" s="140" t="s">
        <v>190</v>
      </c>
      <c r="T16" s="140" t="str">
        <f>T15</f>
        <v>SURABAYA</v>
      </c>
      <c r="U16" s="137" t="s">
        <v>310</v>
      </c>
      <c r="V16" s="137" t="s">
        <v>309</v>
      </c>
      <c r="W16" s="234">
        <v>9902153467552</v>
      </c>
      <c r="X16" s="144">
        <v>1878850</v>
      </c>
      <c r="Y16" s="139" t="s">
        <v>204</v>
      </c>
      <c r="Z16" s="140" t="str">
        <f>Z15</f>
        <v>SURABAYA</v>
      </c>
      <c r="AA16" s="140" t="str">
        <f>AA15</f>
        <v>BERAU</v>
      </c>
      <c r="AB16" s="139" t="s">
        <v>311</v>
      </c>
      <c r="AC16" s="140" t="s">
        <v>312</v>
      </c>
      <c r="AD16" s="228">
        <v>9902153959324</v>
      </c>
      <c r="AE16" s="144">
        <v>1823030</v>
      </c>
      <c r="AF16" s="181"/>
      <c r="AG16" s="182"/>
      <c r="AH16" s="183"/>
      <c r="AI16" s="186"/>
      <c r="AJ16" s="184"/>
      <c r="AK16" s="183"/>
      <c r="AL16" s="178"/>
      <c r="AM16" s="177"/>
      <c r="AN16" s="177"/>
      <c r="AO16" s="181"/>
    </row>
    <row r="17" spans="1:41" s="185" customFormat="1" ht="39.950000000000003" customHeight="1" x14ac:dyDescent="0.2">
      <c r="A17" s="140">
        <v>8</v>
      </c>
      <c r="B17" s="134" t="s">
        <v>136</v>
      </c>
      <c r="C17" s="135" t="s">
        <v>287</v>
      </c>
      <c r="D17" s="134" t="s">
        <v>168</v>
      </c>
      <c r="E17" s="136">
        <v>5629747</v>
      </c>
      <c r="F17" s="140" t="s">
        <v>43</v>
      </c>
      <c r="G17" s="137" t="s">
        <v>188</v>
      </c>
      <c r="H17" s="139" t="s">
        <v>205</v>
      </c>
      <c r="I17" s="139" t="s">
        <v>206</v>
      </c>
      <c r="J17" s="140">
        <v>3</v>
      </c>
      <c r="K17" s="141">
        <f>430000*3</f>
        <v>1290000</v>
      </c>
      <c r="L17" s="226"/>
      <c r="M17" s="141">
        <f>700000*2</f>
        <v>1400000</v>
      </c>
      <c r="N17" s="142" t="s">
        <v>234</v>
      </c>
      <c r="O17" s="141"/>
      <c r="P17" s="141">
        <f>1749100+1190647</f>
        <v>2939747</v>
      </c>
      <c r="Q17" s="137" t="s">
        <v>237</v>
      </c>
      <c r="R17" s="139" t="s">
        <v>256</v>
      </c>
      <c r="S17" s="140" t="s">
        <v>257</v>
      </c>
      <c r="T17" s="140" t="s">
        <v>189</v>
      </c>
      <c r="U17" s="137" t="s">
        <v>290</v>
      </c>
      <c r="V17" s="137" t="s">
        <v>288</v>
      </c>
      <c r="W17" s="234">
        <v>9902151679405</v>
      </c>
      <c r="X17" s="144">
        <v>1749100</v>
      </c>
      <c r="Y17" s="139" t="s">
        <v>206</v>
      </c>
      <c r="Z17" s="140" t="s">
        <v>189</v>
      </c>
      <c r="AA17" s="140" t="s">
        <v>190</v>
      </c>
      <c r="AB17" s="139" t="s">
        <v>286</v>
      </c>
      <c r="AC17" s="140" t="s">
        <v>289</v>
      </c>
      <c r="AD17" s="228">
        <v>230930150619</v>
      </c>
      <c r="AE17" s="144">
        <v>1190647</v>
      </c>
      <c r="AF17" s="181"/>
      <c r="AG17" s="182"/>
      <c r="AH17" s="183"/>
      <c r="AI17" s="186"/>
      <c r="AJ17" s="184"/>
      <c r="AK17" s="183"/>
      <c r="AL17" s="178"/>
      <c r="AM17" s="177"/>
      <c r="AN17" s="177"/>
      <c r="AO17" s="181"/>
    </row>
    <row r="18" spans="1:41" s="145" customFormat="1" ht="67.5" customHeight="1" x14ac:dyDescent="0.2">
      <c r="A18" s="140">
        <v>9</v>
      </c>
      <c r="B18" s="134" t="s">
        <v>137</v>
      </c>
      <c r="C18" s="135"/>
      <c r="D18" s="134" t="s">
        <v>169</v>
      </c>
      <c r="E18" s="136">
        <v>6263724</v>
      </c>
      <c r="F18" s="140" t="s">
        <v>292</v>
      </c>
      <c r="G18" s="137" t="s">
        <v>187</v>
      </c>
      <c r="H18" s="139" t="s">
        <v>207</v>
      </c>
      <c r="I18" s="139" t="s">
        <v>208</v>
      </c>
      <c r="J18" s="140">
        <v>3</v>
      </c>
      <c r="K18" s="141">
        <f>410000*4</f>
        <v>1640000</v>
      </c>
      <c r="L18" s="226"/>
      <c r="M18" s="142" t="s">
        <v>234</v>
      </c>
      <c r="N18" s="141">
        <f>150000+110000</f>
        <v>260000</v>
      </c>
      <c r="O18" s="141"/>
      <c r="P18" s="141">
        <f>1950857+2412867</f>
        <v>4363724</v>
      </c>
      <c r="Q18" s="239" t="s">
        <v>234</v>
      </c>
      <c r="R18" s="139" t="s">
        <v>258</v>
      </c>
      <c r="S18" s="140" t="str">
        <f>S17</f>
        <v xml:space="preserve">BERAU </v>
      </c>
      <c r="T18" s="140" t="s">
        <v>187</v>
      </c>
      <c r="U18" s="137"/>
      <c r="V18" s="137"/>
      <c r="W18" s="234">
        <v>1.75480614598321E+18</v>
      </c>
      <c r="X18" s="144">
        <v>1950857</v>
      </c>
      <c r="Y18" s="139" t="s">
        <v>268</v>
      </c>
      <c r="Z18" s="140" t="str">
        <f>Z16</f>
        <v>SURABAYA</v>
      </c>
      <c r="AA18" s="140" t="str">
        <f>AA17</f>
        <v>BERAU</v>
      </c>
      <c r="AB18" s="139"/>
      <c r="AC18" s="140"/>
      <c r="AD18" s="236">
        <v>1.75526994474385E+18</v>
      </c>
      <c r="AE18" s="144">
        <v>2412867</v>
      </c>
      <c r="AF18" s="132"/>
      <c r="AG18" s="138"/>
      <c r="AH18" s="133"/>
      <c r="AI18" s="133"/>
      <c r="AJ18" s="130"/>
      <c r="AK18" s="131"/>
      <c r="AL18" s="126"/>
      <c r="AM18" s="123"/>
      <c r="AN18" s="123"/>
      <c r="AO18" s="132"/>
    </row>
    <row r="19" spans="1:41" s="185" customFormat="1" ht="39.950000000000003" customHeight="1" x14ac:dyDescent="0.2">
      <c r="A19" s="140">
        <v>10</v>
      </c>
      <c r="B19" s="134" t="s">
        <v>133</v>
      </c>
      <c r="C19" s="135" t="s">
        <v>398</v>
      </c>
      <c r="D19" s="134" t="s">
        <v>170</v>
      </c>
      <c r="E19" s="136">
        <v>5505161</v>
      </c>
      <c r="F19" s="140" t="s">
        <v>43</v>
      </c>
      <c r="G19" s="137" t="s">
        <v>189</v>
      </c>
      <c r="H19" s="139" t="s">
        <v>209</v>
      </c>
      <c r="I19" s="139" t="s">
        <v>210</v>
      </c>
      <c r="J19" s="140">
        <v>2</v>
      </c>
      <c r="K19" s="141">
        <f>430000*2</f>
        <v>860000</v>
      </c>
      <c r="L19" s="226"/>
      <c r="M19" s="141">
        <f>948773*1</f>
        <v>948773</v>
      </c>
      <c r="N19" s="142" t="s">
        <v>234</v>
      </c>
      <c r="O19" s="141"/>
      <c r="P19" s="141">
        <f>1745300+1951088</f>
        <v>3696388</v>
      </c>
      <c r="Q19" s="137" t="s">
        <v>238</v>
      </c>
      <c r="R19" s="139" t="s">
        <v>209</v>
      </c>
      <c r="S19" s="140" t="str">
        <f>S18</f>
        <v xml:space="preserve">BERAU </v>
      </c>
      <c r="T19" s="140" t="s">
        <v>189</v>
      </c>
      <c r="U19" s="137" t="s">
        <v>399</v>
      </c>
      <c r="V19" s="137" t="s">
        <v>400</v>
      </c>
      <c r="W19" s="143">
        <v>9902154511474</v>
      </c>
      <c r="X19" s="144">
        <v>1745300</v>
      </c>
      <c r="Y19" s="139" t="s">
        <v>210</v>
      </c>
      <c r="Z19" s="140" t="s">
        <v>189</v>
      </c>
      <c r="AA19" s="140" t="str">
        <f>AA18</f>
        <v>BERAU</v>
      </c>
      <c r="AB19" s="139" t="s">
        <v>399</v>
      </c>
      <c r="AC19" s="140" t="s">
        <v>401</v>
      </c>
      <c r="AD19" s="236">
        <v>999274525</v>
      </c>
      <c r="AE19" s="144">
        <v>1951088</v>
      </c>
      <c r="AF19" s="181"/>
      <c r="AG19" s="182"/>
      <c r="AH19" s="186"/>
      <c r="AI19" s="186"/>
      <c r="AJ19" s="184"/>
      <c r="AK19" s="199"/>
      <c r="AL19" s="178"/>
      <c r="AM19" s="177"/>
      <c r="AN19" s="177"/>
      <c r="AO19" s="181"/>
    </row>
    <row r="20" spans="1:41" s="185" customFormat="1" ht="39.950000000000003" customHeight="1" x14ac:dyDescent="0.2">
      <c r="A20" s="140">
        <v>11</v>
      </c>
      <c r="B20" s="134" t="s">
        <v>138</v>
      </c>
      <c r="C20" s="135" t="s">
        <v>291</v>
      </c>
      <c r="D20" s="134" t="s">
        <v>170</v>
      </c>
      <c r="E20" s="136">
        <v>5233480</v>
      </c>
      <c r="F20" s="140" t="s">
        <v>292</v>
      </c>
      <c r="G20" s="137" t="s">
        <v>190</v>
      </c>
      <c r="H20" s="139" t="s">
        <v>209</v>
      </c>
      <c r="I20" s="139" t="s">
        <v>210</v>
      </c>
      <c r="J20" s="140">
        <v>2</v>
      </c>
      <c r="K20" s="141">
        <f>430000*2</f>
        <v>860000</v>
      </c>
      <c r="L20" s="226"/>
      <c r="M20" s="141">
        <f>804000*1</f>
        <v>804000</v>
      </c>
      <c r="N20" s="142" t="s">
        <v>234</v>
      </c>
      <c r="O20" s="141"/>
      <c r="P20" s="141">
        <f>1745300+1824180</f>
        <v>3569480</v>
      </c>
      <c r="Q20" s="137" t="str">
        <f>Q19</f>
        <v>ASTARA HOTEL BALIKPAPAN</v>
      </c>
      <c r="R20" s="139" t="str">
        <f>R19</f>
        <v>08 FEBRUARI 2023</v>
      </c>
      <c r="S20" s="140" t="str">
        <f>S19</f>
        <v xml:space="preserve">BERAU </v>
      </c>
      <c r="T20" s="140" t="str">
        <f>T19</f>
        <v>BALIKPAPAN</v>
      </c>
      <c r="U20" s="137" t="s">
        <v>293</v>
      </c>
      <c r="V20" s="137" t="s">
        <v>294</v>
      </c>
      <c r="W20" s="234">
        <v>1224842403</v>
      </c>
      <c r="X20" s="144">
        <v>1745300</v>
      </c>
      <c r="Y20" s="139" t="str">
        <f>Y19</f>
        <v>09 FEBRUARI 2023</v>
      </c>
      <c r="Z20" s="140" t="str">
        <f>Z19</f>
        <v>BALIKPAPAN</v>
      </c>
      <c r="AA20" s="140" t="str">
        <f>AA19</f>
        <v>BERAU</v>
      </c>
      <c r="AB20" s="139" t="s">
        <v>295</v>
      </c>
      <c r="AC20" s="140" t="s">
        <v>296</v>
      </c>
      <c r="AD20" s="236">
        <v>9902154608478</v>
      </c>
      <c r="AE20" s="144">
        <v>1824180</v>
      </c>
      <c r="AF20" s="181"/>
      <c r="AG20" s="182"/>
      <c r="AH20" s="186"/>
      <c r="AI20" s="183"/>
      <c r="AJ20" s="184"/>
      <c r="AK20" s="187"/>
      <c r="AL20" s="178"/>
      <c r="AM20" s="177"/>
      <c r="AN20" s="177"/>
      <c r="AO20" s="181"/>
    </row>
    <row r="21" spans="1:41" s="185" customFormat="1" ht="39.950000000000003" customHeight="1" x14ac:dyDescent="0.2">
      <c r="A21" s="140">
        <v>12</v>
      </c>
      <c r="B21" s="134" t="s">
        <v>139</v>
      </c>
      <c r="C21" s="240" t="s">
        <v>317</v>
      </c>
      <c r="D21" s="230" t="s">
        <v>171</v>
      </c>
      <c r="E21" s="136">
        <v>8843294</v>
      </c>
      <c r="F21" s="140" t="str">
        <f>F11</f>
        <v>IV</v>
      </c>
      <c r="G21" s="233" t="s">
        <v>191</v>
      </c>
      <c r="H21" s="241" t="s">
        <v>211</v>
      </c>
      <c r="I21" s="241" t="s">
        <v>212</v>
      </c>
      <c r="J21" s="233">
        <v>3</v>
      </c>
      <c r="K21" s="141">
        <f>420000*3</f>
        <v>1260000</v>
      </c>
      <c r="L21" s="242"/>
      <c r="M21" s="141">
        <f>893025*2</f>
        <v>1786050</v>
      </c>
      <c r="N21" s="142" t="s">
        <v>234</v>
      </c>
      <c r="O21" s="141"/>
      <c r="P21" s="141">
        <f>2402550+3394694</f>
        <v>5797244</v>
      </c>
      <c r="Q21" s="231" t="s">
        <v>239</v>
      </c>
      <c r="R21" s="139" t="s">
        <v>211</v>
      </c>
      <c r="S21" s="140" t="str">
        <f>S20</f>
        <v xml:space="preserve">BERAU </v>
      </c>
      <c r="T21" s="140" t="s">
        <v>191</v>
      </c>
      <c r="U21" s="137" t="str">
        <f>U22</f>
        <v>Wings Air</v>
      </c>
      <c r="V21" s="137" t="str">
        <f>V22</f>
        <v>YMMSHZ-IZWEQA</v>
      </c>
      <c r="W21" s="143">
        <v>9902155100325</v>
      </c>
      <c r="X21" s="144">
        <v>2402550</v>
      </c>
      <c r="Y21" s="139" t="s">
        <v>212</v>
      </c>
      <c r="Z21" s="140" t="s">
        <v>191</v>
      </c>
      <c r="AA21" s="140" t="str">
        <f>AA20</f>
        <v>BERAU</v>
      </c>
      <c r="AB21" s="139"/>
      <c r="AC21" s="140"/>
      <c r="AD21" s="236" t="s">
        <v>234</v>
      </c>
      <c r="AE21" s="144">
        <v>3394694</v>
      </c>
      <c r="AF21" s="181"/>
      <c r="AG21" s="182"/>
      <c r="AH21" s="186"/>
      <c r="AI21" s="183"/>
      <c r="AJ21" s="184"/>
      <c r="AK21" s="187"/>
      <c r="AL21" s="178"/>
      <c r="AM21" s="177"/>
      <c r="AN21" s="177"/>
      <c r="AO21" s="181"/>
    </row>
    <row r="22" spans="1:41" s="185" customFormat="1" ht="39.950000000000003" customHeight="1" x14ac:dyDescent="0.2">
      <c r="A22" s="140">
        <v>13</v>
      </c>
      <c r="B22" s="134" t="s">
        <v>140</v>
      </c>
      <c r="C22" s="243"/>
      <c r="D22" s="230"/>
      <c r="E22" s="136">
        <v>8270500</v>
      </c>
      <c r="F22" s="140"/>
      <c r="G22" s="233"/>
      <c r="H22" s="241"/>
      <c r="I22" s="241"/>
      <c r="J22" s="233"/>
      <c r="K22" s="141">
        <f>420000*3</f>
        <v>1260000</v>
      </c>
      <c r="L22" s="242"/>
      <c r="M22" s="141">
        <f>845000*2</f>
        <v>1690000</v>
      </c>
      <c r="N22" s="142" t="s">
        <v>234</v>
      </c>
      <c r="O22" s="141"/>
      <c r="P22" s="141">
        <f>2462550+2857950</f>
        <v>5320500</v>
      </c>
      <c r="Q22" s="231"/>
      <c r="R22" s="139" t="str">
        <f t="shared" ref="R22:T24" si="0">R21</f>
        <v>14 FEBRUARI 2023</v>
      </c>
      <c r="S22" s="140" t="str">
        <f t="shared" si="0"/>
        <v xml:space="preserve">BERAU </v>
      </c>
      <c r="T22" s="140" t="str">
        <f t="shared" si="0"/>
        <v>YOGYAKARTA</v>
      </c>
      <c r="U22" s="137" t="str">
        <f>U23</f>
        <v>Wings Air</v>
      </c>
      <c r="V22" s="137" t="s">
        <v>320</v>
      </c>
      <c r="W22" s="143">
        <v>9902155120518</v>
      </c>
      <c r="X22" s="144">
        <v>2462550</v>
      </c>
      <c r="Y22" s="139" t="s">
        <v>269</v>
      </c>
      <c r="Z22" s="140" t="str">
        <f t="shared" ref="Z22:AA24" si="1">Z21</f>
        <v>YOGYAKARTA</v>
      </c>
      <c r="AA22" s="140" t="str">
        <f t="shared" si="1"/>
        <v>BERAU</v>
      </c>
      <c r="AB22" s="139" t="str">
        <f>AB23</f>
        <v>super air jet-wings air</v>
      </c>
      <c r="AC22" s="140" t="str">
        <f>AC23</f>
        <v>KGUPCP-GYRZXG</v>
      </c>
      <c r="AD22" s="143">
        <v>9902155379870</v>
      </c>
      <c r="AE22" s="144">
        <v>2857950</v>
      </c>
      <c r="AF22" s="181"/>
      <c r="AG22" s="182"/>
      <c r="AH22" s="186"/>
      <c r="AI22" s="183"/>
      <c r="AJ22" s="184"/>
      <c r="AK22" s="187"/>
      <c r="AL22" s="178"/>
      <c r="AM22" s="177"/>
      <c r="AN22" s="177"/>
      <c r="AO22" s="181"/>
    </row>
    <row r="23" spans="1:41" s="185" customFormat="1" ht="39.950000000000003" customHeight="1" x14ac:dyDescent="0.2">
      <c r="A23" s="140">
        <v>14</v>
      </c>
      <c r="B23" s="134" t="s">
        <v>141</v>
      </c>
      <c r="C23" s="243"/>
      <c r="D23" s="230"/>
      <c r="E23" s="136">
        <v>8210500</v>
      </c>
      <c r="F23" s="140" t="s">
        <v>292</v>
      </c>
      <c r="G23" s="233"/>
      <c r="H23" s="241"/>
      <c r="I23" s="241"/>
      <c r="J23" s="233"/>
      <c r="K23" s="141">
        <f>420000*3</f>
        <v>1260000</v>
      </c>
      <c r="L23" s="226"/>
      <c r="M23" s="141">
        <f>845000*2</f>
        <v>1690000</v>
      </c>
      <c r="N23" s="142" t="s">
        <v>234</v>
      </c>
      <c r="O23" s="141"/>
      <c r="P23" s="141">
        <f>2402550+2857950</f>
        <v>5260500</v>
      </c>
      <c r="Q23" s="231"/>
      <c r="R23" s="139" t="str">
        <f t="shared" si="0"/>
        <v>14 FEBRUARI 2023</v>
      </c>
      <c r="S23" s="140" t="str">
        <f t="shared" si="0"/>
        <v xml:space="preserve">BERAU </v>
      </c>
      <c r="T23" s="140" t="str">
        <f t="shared" si="0"/>
        <v>YOGYAKARTA</v>
      </c>
      <c r="U23" s="137" t="s">
        <v>295</v>
      </c>
      <c r="V23" s="137" t="s">
        <v>318</v>
      </c>
      <c r="W23" s="143">
        <v>9902154943954</v>
      </c>
      <c r="X23" s="144">
        <v>2402550</v>
      </c>
      <c r="Y23" s="139" t="str">
        <f>Y22</f>
        <v>17 FEBRUARI 2023</v>
      </c>
      <c r="Z23" s="140" t="str">
        <f t="shared" si="1"/>
        <v>YOGYAKARTA</v>
      </c>
      <c r="AA23" s="140" t="str">
        <f t="shared" si="1"/>
        <v>BERAU</v>
      </c>
      <c r="AB23" s="139" t="s">
        <v>315</v>
      </c>
      <c r="AC23" s="140" t="s">
        <v>319</v>
      </c>
      <c r="AD23" s="236">
        <v>9902155379867</v>
      </c>
      <c r="AE23" s="144">
        <v>2857950</v>
      </c>
      <c r="AF23" s="181"/>
      <c r="AG23" s="182"/>
      <c r="AH23" s="186"/>
      <c r="AI23" s="183"/>
      <c r="AJ23" s="184"/>
      <c r="AK23" s="187"/>
      <c r="AL23" s="178"/>
      <c r="AM23" s="177"/>
      <c r="AN23" s="177"/>
      <c r="AO23" s="181"/>
    </row>
    <row r="24" spans="1:41" s="185" customFormat="1" ht="39.950000000000003" customHeight="1" x14ac:dyDescent="0.2">
      <c r="A24" s="140">
        <v>15</v>
      </c>
      <c r="B24" s="134" t="str">
        <f>B17</f>
        <v>Charles L.A.Lolo, ST.,MT</v>
      </c>
      <c r="C24" s="244"/>
      <c r="D24" s="230"/>
      <c r="E24" s="136">
        <v>8310500</v>
      </c>
      <c r="F24" s="140" t="s">
        <v>43</v>
      </c>
      <c r="G24" s="233"/>
      <c r="H24" s="241"/>
      <c r="I24" s="241"/>
      <c r="J24" s="233"/>
      <c r="K24" s="141">
        <f>420000*3</f>
        <v>1260000</v>
      </c>
      <c r="L24" s="226"/>
      <c r="M24" s="141">
        <f>845000*2</f>
        <v>1690000</v>
      </c>
      <c r="N24" s="142">
        <v>100000</v>
      </c>
      <c r="O24" s="141"/>
      <c r="P24" s="141">
        <f>2402550+2857950</f>
        <v>5260500</v>
      </c>
      <c r="Q24" s="231"/>
      <c r="R24" s="139" t="str">
        <f t="shared" si="0"/>
        <v>14 FEBRUARI 2023</v>
      </c>
      <c r="S24" s="140" t="str">
        <f t="shared" si="0"/>
        <v xml:space="preserve">BERAU </v>
      </c>
      <c r="T24" s="140" t="str">
        <f t="shared" si="0"/>
        <v>YOGYAKARTA</v>
      </c>
      <c r="U24" s="137" t="str">
        <f>U23</f>
        <v>Wings Air</v>
      </c>
      <c r="V24" s="137" t="str">
        <f>V23</f>
        <v>SDULR-BCAULV</v>
      </c>
      <c r="W24" s="143">
        <v>9902154943953</v>
      </c>
      <c r="X24" s="144">
        <v>2402550</v>
      </c>
      <c r="Y24" s="139" t="str">
        <f>Y23</f>
        <v>17 FEBRUARI 2023</v>
      </c>
      <c r="Z24" s="140" t="str">
        <f t="shared" si="1"/>
        <v>YOGYAKARTA</v>
      </c>
      <c r="AA24" s="140" t="str">
        <f t="shared" si="1"/>
        <v>BERAU</v>
      </c>
      <c r="AB24" s="139" t="str">
        <f>AB23</f>
        <v>super air jet-wings air</v>
      </c>
      <c r="AC24" s="140" t="str">
        <f>AC23</f>
        <v>KGUPCP-GYRZXG</v>
      </c>
      <c r="AD24" s="236">
        <v>9902155379866</v>
      </c>
      <c r="AE24" s="144">
        <v>2857950</v>
      </c>
      <c r="AF24" s="181"/>
      <c r="AG24" s="182"/>
      <c r="AH24" s="180"/>
      <c r="AI24" s="183"/>
      <c r="AJ24" s="184"/>
      <c r="AK24" s="187"/>
      <c r="AL24" s="178"/>
      <c r="AM24" s="177"/>
      <c r="AN24" s="177"/>
      <c r="AO24" s="181"/>
    </row>
    <row r="25" spans="1:41" s="185" customFormat="1" ht="39.950000000000003" customHeight="1" x14ac:dyDescent="0.2">
      <c r="A25" s="140">
        <v>16</v>
      </c>
      <c r="B25" s="134" t="s">
        <v>142</v>
      </c>
      <c r="C25" s="135" t="str">
        <f>C31</f>
        <v>090.1/065/DPUPR-KAB.PRJJ/III/2023</v>
      </c>
      <c r="D25" s="135" t="s">
        <v>172</v>
      </c>
      <c r="E25" s="136">
        <v>8826000</v>
      </c>
      <c r="F25" s="140" t="s">
        <v>292</v>
      </c>
      <c r="G25" s="137" t="str">
        <f>G21</f>
        <v>YOGYAKARTA</v>
      </c>
      <c r="H25" s="139" t="s">
        <v>213</v>
      </c>
      <c r="I25" s="139" t="s">
        <v>214</v>
      </c>
      <c r="J25" s="140">
        <v>3</v>
      </c>
      <c r="K25" s="141">
        <f t="shared" ref="K25:K33" si="2">420000*3</f>
        <v>1260000</v>
      </c>
      <c r="L25" s="226"/>
      <c r="M25" s="141">
        <f>450000*2</f>
        <v>900000</v>
      </c>
      <c r="N25" s="141"/>
      <c r="O25" s="141"/>
      <c r="P25" s="141">
        <f t="shared" ref="P25:P33" si="3">3378000+3288000</f>
        <v>6666000</v>
      </c>
      <c r="Q25" s="137" t="s">
        <v>240</v>
      </c>
      <c r="R25" s="139" t="s">
        <v>213</v>
      </c>
      <c r="S25" s="140" t="str">
        <f>S24</f>
        <v xml:space="preserve">BERAU </v>
      </c>
      <c r="T25" s="140" t="str">
        <f>T24</f>
        <v>YOGYAKARTA</v>
      </c>
      <c r="U25" s="137" t="str">
        <f>U26</f>
        <v>wings air-super air jet</v>
      </c>
      <c r="V25" s="137" t="str">
        <f>V28</f>
        <v>KGVCHC / DDQTZH</v>
      </c>
      <c r="W25" s="143">
        <v>9902157873430</v>
      </c>
      <c r="X25" s="144">
        <v>3378000</v>
      </c>
      <c r="Y25" s="139" t="s">
        <v>214</v>
      </c>
      <c r="Z25" s="140" t="str">
        <f>Z24</f>
        <v>YOGYAKARTA</v>
      </c>
      <c r="AA25" s="140" t="str">
        <f>AA24</f>
        <v>BERAU</v>
      </c>
      <c r="AB25" s="139" t="s">
        <v>286</v>
      </c>
      <c r="AC25" s="228" t="str">
        <f>AC27</f>
        <v>HYME4C</v>
      </c>
      <c r="AD25" s="236">
        <v>151425092605</v>
      </c>
      <c r="AE25" s="144">
        <v>3288000</v>
      </c>
      <c r="AF25" s="181"/>
      <c r="AG25" s="182"/>
      <c r="AH25" s="186"/>
      <c r="AI25" s="183"/>
      <c r="AJ25" s="184"/>
      <c r="AK25" s="187"/>
      <c r="AL25" s="178"/>
      <c r="AM25" s="177"/>
      <c r="AN25" s="177"/>
      <c r="AO25" s="181"/>
    </row>
    <row r="26" spans="1:41" s="185" customFormat="1" ht="39.950000000000003" customHeight="1" x14ac:dyDescent="0.2">
      <c r="A26" s="140">
        <v>17</v>
      </c>
      <c r="B26" s="134" t="s">
        <v>143</v>
      </c>
      <c r="C26" s="135" t="str">
        <f>C29</f>
        <v>090.1/066/DPUPR-KAB.PRJJ/III/2023</v>
      </c>
      <c r="D26" s="135" t="str">
        <f>D25</f>
        <v>Mengikuti Pelatihan Bimtek Pengawasan Jalan dan Jembatan di HPJI Yogyakarta</v>
      </c>
      <c r="E26" s="136">
        <v>8826000</v>
      </c>
      <c r="F26" s="140" t="s">
        <v>292</v>
      </c>
      <c r="G26" s="137" t="str">
        <f>G25</f>
        <v>YOGYAKARTA</v>
      </c>
      <c r="H26" s="139" t="str">
        <f>H25</f>
        <v>15 MARET 2023</v>
      </c>
      <c r="I26" s="139" t="str">
        <f>I25</f>
        <v>17 MARET 2023</v>
      </c>
      <c r="J26" s="140">
        <f>J25</f>
        <v>3</v>
      </c>
      <c r="K26" s="136">
        <f t="shared" si="2"/>
        <v>1260000</v>
      </c>
      <c r="L26" s="226"/>
      <c r="M26" s="141">
        <f>420000*3</f>
        <v>1260000</v>
      </c>
      <c r="N26" s="141"/>
      <c r="O26" s="141"/>
      <c r="P26" s="141">
        <f t="shared" si="3"/>
        <v>6666000</v>
      </c>
      <c r="Q26" s="137" t="s">
        <v>240</v>
      </c>
      <c r="R26" s="139" t="str">
        <f>R25</f>
        <v>15 MARET 2023</v>
      </c>
      <c r="S26" s="140" t="str">
        <f>S25</f>
        <v xml:space="preserve">BERAU </v>
      </c>
      <c r="T26" s="140" t="str">
        <f>T25</f>
        <v>YOGYAKARTA</v>
      </c>
      <c r="U26" s="137" t="s">
        <v>330</v>
      </c>
      <c r="V26" s="137" t="s">
        <v>331</v>
      </c>
      <c r="W26" s="143">
        <v>9902157865163</v>
      </c>
      <c r="X26" s="144">
        <v>3378000</v>
      </c>
      <c r="Y26" s="139" t="str">
        <f>Y25</f>
        <v>17 MARET 2023</v>
      </c>
      <c r="Z26" s="140" t="str">
        <f>Z25</f>
        <v>YOGYAKARTA</v>
      </c>
      <c r="AA26" s="140" t="str">
        <f>AA25</f>
        <v>BERAU</v>
      </c>
      <c r="AB26" s="139" t="str">
        <f>AB27</f>
        <v>Citilink</v>
      </c>
      <c r="AC26" s="140" t="s">
        <v>332</v>
      </c>
      <c r="AD26" s="236" t="s">
        <v>282</v>
      </c>
      <c r="AE26" s="144">
        <f>AE25</f>
        <v>3288000</v>
      </c>
      <c r="AF26" s="181"/>
      <c r="AG26" s="182"/>
      <c r="AH26" s="186"/>
      <c r="AI26" s="183"/>
      <c r="AJ26" s="184"/>
      <c r="AK26" s="187"/>
      <c r="AL26" s="178"/>
      <c r="AM26" s="177"/>
      <c r="AN26" s="177"/>
      <c r="AO26" s="181"/>
    </row>
    <row r="27" spans="1:41" s="185" customFormat="1" ht="39.950000000000003" customHeight="1" x14ac:dyDescent="0.2">
      <c r="A27" s="140">
        <v>18</v>
      </c>
      <c r="B27" s="134" t="s">
        <v>144</v>
      </c>
      <c r="C27" s="135" t="s">
        <v>321</v>
      </c>
      <c r="D27" s="135" t="str">
        <f t="shared" ref="D27:D44" si="4">D26</f>
        <v>Mengikuti Pelatihan Bimtek Pengawasan Jalan dan Jembatan di HPJI Yogyakarta</v>
      </c>
      <c r="E27" s="136">
        <v>8826000</v>
      </c>
      <c r="F27" s="140" t="s">
        <v>292</v>
      </c>
      <c r="G27" s="137" t="str">
        <f>G25</f>
        <v>YOGYAKARTA</v>
      </c>
      <c r="H27" s="139" t="str">
        <f>H26</f>
        <v>15 MARET 2023</v>
      </c>
      <c r="I27" s="139" t="str">
        <f>I25</f>
        <v>17 MARET 2023</v>
      </c>
      <c r="J27" s="140">
        <f>J25</f>
        <v>3</v>
      </c>
      <c r="K27" s="136">
        <f t="shared" si="2"/>
        <v>1260000</v>
      </c>
      <c r="L27" s="226"/>
      <c r="M27" s="141">
        <f>450000*2</f>
        <v>900000</v>
      </c>
      <c r="N27" s="141"/>
      <c r="O27" s="141"/>
      <c r="P27" s="141">
        <f t="shared" si="3"/>
        <v>6666000</v>
      </c>
      <c r="Q27" s="137" t="s">
        <v>240</v>
      </c>
      <c r="R27" s="139" t="str">
        <f>R26</f>
        <v>15 MARET 2023</v>
      </c>
      <c r="S27" s="140" t="str">
        <f t="shared" ref="S27:T29" si="5">S25</f>
        <v xml:space="preserve">BERAU </v>
      </c>
      <c r="T27" s="140" t="str">
        <f t="shared" si="5"/>
        <v>YOGYAKARTA</v>
      </c>
      <c r="U27" s="137" t="str">
        <f>U26</f>
        <v>wings air-super air jet</v>
      </c>
      <c r="V27" s="143" t="str">
        <f>V44</f>
        <v>LQONCU / ZYXJCQ</v>
      </c>
      <c r="W27" s="143">
        <v>9902157873431</v>
      </c>
      <c r="X27" s="144">
        <f>X26</f>
        <v>3378000</v>
      </c>
      <c r="Y27" s="139" t="str">
        <f>Y26</f>
        <v>17 MARET 2023</v>
      </c>
      <c r="Z27" s="140" t="str">
        <f t="shared" ref="Z27:AA29" si="6">Z25</f>
        <v>YOGYAKARTA</v>
      </c>
      <c r="AA27" s="140" t="str">
        <f t="shared" si="6"/>
        <v>BERAU</v>
      </c>
      <c r="AB27" s="139" t="str">
        <f>AB44</f>
        <v>Citilink</v>
      </c>
      <c r="AC27" s="228" t="str">
        <f>AC44</f>
        <v>HYME4C</v>
      </c>
      <c r="AD27" s="236">
        <v>151425092605</v>
      </c>
      <c r="AE27" s="144">
        <f>AE26</f>
        <v>3288000</v>
      </c>
      <c r="AF27" s="181"/>
      <c r="AG27" s="182"/>
      <c r="AH27" s="186"/>
      <c r="AI27" s="183"/>
      <c r="AJ27" s="184"/>
      <c r="AK27" s="187"/>
      <c r="AL27" s="178"/>
      <c r="AM27" s="177"/>
      <c r="AN27" s="177"/>
      <c r="AO27" s="181"/>
    </row>
    <row r="28" spans="1:41" s="185" customFormat="1" ht="39.950000000000003" customHeight="1" x14ac:dyDescent="0.2">
      <c r="A28" s="140">
        <v>19</v>
      </c>
      <c r="B28" s="134" t="s">
        <v>141</v>
      </c>
      <c r="C28" s="135" t="s">
        <v>327</v>
      </c>
      <c r="D28" s="135" t="str">
        <f t="shared" si="4"/>
        <v>Mengikuti Pelatihan Bimtek Pengawasan Jalan dan Jembatan di HPJI Yogyakarta</v>
      </c>
      <c r="E28" s="136">
        <v>8826000</v>
      </c>
      <c r="F28" s="140" t="s">
        <v>292</v>
      </c>
      <c r="G28" s="137" t="str">
        <f>G25</f>
        <v>YOGYAKARTA</v>
      </c>
      <c r="H28" s="139" t="str">
        <f>H26</f>
        <v>15 MARET 2023</v>
      </c>
      <c r="I28" s="139" t="str">
        <f>I25</f>
        <v>17 MARET 2023</v>
      </c>
      <c r="J28" s="140">
        <f>J25</f>
        <v>3</v>
      </c>
      <c r="K28" s="141">
        <f t="shared" si="2"/>
        <v>1260000</v>
      </c>
      <c r="L28" s="226"/>
      <c r="M28" s="141">
        <f>450000*2</f>
        <v>900000</v>
      </c>
      <c r="N28" s="141"/>
      <c r="O28" s="141"/>
      <c r="P28" s="141">
        <f t="shared" si="3"/>
        <v>6666000</v>
      </c>
      <c r="Q28" s="137" t="s">
        <v>240</v>
      </c>
      <c r="R28" s="139" t="str">
        <f t="shared" ref="R28" si="7">R27</f>
        <v>15 MARET 2023</v>
      </c>
      <c r="S28" s="140" t="str">
        <f t="shared" si="5"/>
        <v xml:space="preserve">BERAU </v>
      </c>
      <c r="T28" s="140" t="str">
        <f t="shared" si="5"/>
        <v>YOGYAKARTA</v>
      </c>
      <c r="U28" s="137" t="str">
        <f>U26</f>
        <v>wings air-super air jet</v>
      </c>
      <c r="V28" s="137" t="s">
        <v>328</v>
      </c>
      <c r="W28" s="143">
        <v>9902157873434</v>
      </c>
      <c r="X28" s="144">
        <f>X27</f>
        <v>3378000</v>
      </c>
      <c r="Y28" s="139" t="str">
        <f>Y27</f>
        <v>17 MARET 2023</v>
      </c>
      <c r="Z28" s="140" t="str">
        <f t="shared" si="6"/>
        <v>YOGYAKARTA</v>
      </c>
      <c r="AA28" s="140" t="str">
        <f t="shared" si="6"/>
        <v>BERAU</v>
      </c>
      <c r="AB28" s="226" t="s">
        <v>286</v>
      </c>
      <c r="AC28" s="140" t="s">
        <v>329</v>
      </c>
      <c r="AD28" s="236" t="s">
        <v>283</v>
      </c>
      <c r="AE28" s="144">
        <f>AE26</f>
        <v>3288000</v>
      </c>
      <c r="AF28" s="181"/>
      <c r="AG28" s="182"/>
      <c r="AH28" s="186"/>
      <c r="AI28" s="183"/>
      <c r="AJ28" s="184"/>
      <c r="AK28" s="187"/>
      <c r="AL28" s="179"/>
      <c r="AM28" s="177"/>
      <c r="AN28" s="177"/>
      <c r="AO28" s="181"/>
    </row>
    <row r="29" spans="1:41" s="185" customFormat="1" ht="39.950000000000003" customHeight="1" x14ac:dyDescent="0.2">
      <c r="A29" s="140">
        <v>20</v>
      </c>
      <c r="B29" s="134" t="s">
        <v>145</v>
      </c>
      <c r="C29" s="135" t="s">
        <v>324</v>
      </c>
      <c r="D29" s="135" t="str">
        <f t="shared" si="4"/>
        <v>Mengikuti Pelatihan Bimtek Pengawasan Jalan dan Jembatan di HPJI Yogyakarta</v>
      </c>
      <c r="E29" s="136">
        <f>E28</f>
        <v>8826000</v>
      </c>
      <c r="F29" s="140"/>
      <c r="G29" s="137" t="str">
        <f>G25</f>
        <v>YOGYAKARTA</v>
      </c>
      <c r="H29" s="139" t="str">
        <f>H28</f>
        <v>15 MARET 2023</v>
      </c>
      <c r="I29" s="139" t="str">
        <f>I25</f>
        <v>17 MARET 2023</v>
      </c>
      <c r="J29" s="140">
        <f>J25</f>
        <v>3</v>
      </c>
      <c r="K29" s="141">
        <f t="shared" si="2"/>
        <v>1260000</v>
      </c>
      <c r="L29" s="226"/>
      <c r="M29" s="141">
        <f>450000*2</f>
        <v>900000</v>
      </c>
      <c r="N29" s="141"/>
      <c r="O29" s="136"/>
      <c r="P29" s="141">
        <f t="shared" si="3"/>
        <v>6666000</v>
      </c>
      <c r="Q29" s="137" t="s">
        <v>240</v>
      </c>
      <c r="R29" s="139" t="str">
        <f>R28</f>
        <v>15 MARET 2023</v>
      </c>
      <c r="S29" s="140" t="str">
        <f t="shared" si="5"/>
        <v xml:space="preserve">BERAU </v>
      </c>
      <c r="T29" s="140" t="str">
        <f t="shared" si="5"/>
        <v>YOGYAKARTA</v>
      </c>
      <c r="U29" s="137" t="str">
        <f>U30</f>
        <v>Wings Air / Super Air Jet</v>
      </c>
      <c r="V29" s="137" t="s">
        <v>325</v>
      </c>
      <c r="W29" s="143">
        <v>9902157865104</v>
      </c>
      <c r="X29" s="144">
        <v>3378000</v>
      </c>
      <c r="Y29" s="139" t="str">
        <f>Y28</f>
        <v>17 MARET 2023</v>
      </c>
      <c r="Z29" s="140" t="str">
        <f t="shared" si="6"/>
        <v>YOGYAKARTA</v>
      </c>
      <c r="AA29" s="140" t="str">
        <f t="shared" si="6"/>
        <v>BERAU</v>
      </c>
      <c r="AB29" s="226" t="s">
        <v>286</v>
      </c>
      <c r="AC29" s="140" t="s">
        <v>326</v>
      </c>
      <c r="AD29" s="236">
        <v>351525173101</v>
      </c>
      <c r="AE29" s="144">
        <f>AE27</f>
        <v>3288000</v>
      </c>
      <c r="AF29" s="181"/>
      <c r="AG29" s="182"/>
      <c r="AH29" s="186"/>
      <c r="AI29" s="183"/>
      <c r="AJ29" s="184"/>
      <c r="AK29" s="187"/>
      <c r="AL29" s="179"/>
      <c r="AM29" s="177"/>
      <c r="AN29" s="177"/>
      <c r="AO29" s="181"/>
    </row>
    <row r="30" spans="1:41" s="185" customFormat="1" ht="39.950000000000003" customHeight="1" x14ac:dyDescent="0.2">
      <c r="A30" s="140">
        <v>21</v>
      </c>
      <c r="B30" s="134" t="s">
        <v>138</v>
      </c>
      <c r="C30" s="135" t="s">
        <v>322</v>
      </c>
      <c r="D30" s="135" t="str">
        <f t="shared" si="4"/>
        <v>Mengikuti Pelatihan Bimtek Pengawasan Jalan dan Jembatan di HPJI Yogyakarta</v>
      </c>
      <c r="E30" s="136">
        <f>E28</f>
        <v>8826000</v>
      </c>
      <c r="F30" s="140" t="s">
        <v>292</v>
      </c>
      <c r="G30" s="137" t="str">
        <f t="shared" ref="G30:G44" si="8">G25</f>
        <v>YOGYAKARTA</v>
      </c>
      <c r="H30" s="139" t="str">
        <f>H28</f>
        <v>15 MARET 2023</v>
      </c>
      <c r="I30" s="139" t="str">
        <f>I25</f>
        <v>17 MARET 2023</v>
      </c>
      <c r="J30" s="140">
        <f>J25</f>
        <v>3</v>
      </c>
      <c r="K30" s="136">
        <f t="shared" si="2"/>
        <v>1260000</v>
      </c>
      <c r="L30" s="226"/>
      <c r="M30" s="141">
        <f>450000*2</f>
        <v>900000</v>
      </c>
      <c r="N30" s="141"/>
      <c r="O30" s="136"/>
      <c r="P30" s="141">
        <f t="shared" si="3"/>
        <v>6666000</v>
      </c>
      <c r="Q30" s="137" t="str">
        <f>Q29</f>
        <v>AMARIS HOTEL YOGYAKARTA</v>
      </c>
      <c r="R30" s="139" t="str">
        <f>R29</f>
        <v>15 MARET 2023</v>
      </c>
      <c r="S30" s="140" t="str">
        <f>S29</f>
        <v xml:space="preserve">BERAU </v>
      </c>
      <c r="T30" s="140" t="str">
        <f>T29</f>
        <v>YOGYAKARTA</v>
      </c>
      <c r="U30" s="137" t="str">
        <f>U31</f>
        <v>Wings Air / Super Air Jet</v>
      </c>
      <c r="V30" s="137" t="str">
        <f>V26</f>
        <v>JEDIWC-tsvqgi</v>
      </c>
      <c r="W30" s="143">
        <v>9902157865162</v>
      </c>
      <c r="X30" s="144">
        <f>X29</f>
        <v>3378000</v>
      </c>
      <c r="Y30" s="139" t="str">
        <f>Y29</f>
        <v>17 MARET 2023</v>
      </c>
      <c r="Z30" s="140" t="str">
        <f>Z29</f>
        <v>YOGYAKARTA</v>
      </c>
      <c r="AA30" s="140" t="str">
        <f>AA29</f>
        <v>BERAU</v>
      </c>
      <c r="AB30" s="226" t="s">
        <v>286</v>
      </c>
      <c r="AC30" s="140" t="s">
        <v>323</v>
      </c>
      <c r="AD30" s="236">
        <v>351525173101</v>
      </c>
      <c r="AE30" s="144">
        <f>AE29</f>
        <v>3288000</v>
      </c>
      <c r="AF30" s="181"/>
      <c r="AG30" s="182"/>
      <c r="AH30" s="186"/>
      <c r="AI30" s="183"/>
      <c r="AJ30" s="184"/>
      <c r="AK30" s="187"/>
      <c r="AL30" s="196"/>
      <c r="AM30" s="177"/>
      <c r="AN30" s="177"/>
      <c r="AO30" s="181"/>
    </row>
    <row r="31" spans="1:41" s="185" customFormat="1" ht="39.950000000000003" customHeight="1" x14ac:dyDescent="0.2">
      <c r="A31" s="140">
        <v>22</v>
      </c>
      <c r="B31" s="134" t="s">
        <v>146</v>
      </c>
      <c r="C31" s="135" t="str">
        <f>'[1]luar daerah'!$C$13</f>
        <v>090.1/065/DPUPR-KAB.PRJJ/III/2023</v>
      </c>
      <c r="D31" s="135" t="str">
        <f t="shared" si="4"/>
        <v>Mengikuti Pelatihan Bimtek Pengawasan Jalan dan Jembatan di HPJI Yogyakarta</v>
      </c>
      <c r="E31" s="136">
        <v>8826000</v>
      </c>
      <c r="F31" s="140" t="str">
        <f>'[1]luar daerah'!$F$13</f>
        <v>II</v>
      </c>
      <c r="G31" s="137" t="str">
        <f t="shared" si="8"/>
        <v>YOGYAKARTA</v>
      </c>
      <c r="H31" s="139" t="str">
        <f>H30</f>
        <v>15 MARET 2023</v>
      </c>
      <c r="I31" s="139" t="str">
        <f>I30</f>
        <v>17 MARET 2023</v>
      </c>
      <c r="J31" s="140">
        <f>J30</f>
        <v>3</v>
      </c>
      <c r="K31" s="141">
        <f t="shared" si="2"/>
        <v>1260000</v>
      </c>
      <c r="L31" s="226"/>
      <c r="M31" s="141">
        <f>450000*2</f>
        <v>900000</v>
      </c>
      <c r="N31" s="141"/>
      <c r="O31" s="141"/>
      <c r="P31" s="141">
        <f t="shared" si="3"/>
        <v>6666000</v>
      </c>
      <c r="Q31" s="137" t="str">
        <f t="shared" ref="Q31:Q44" si="9">Q30</f>
        <v>AMARIS HOTEL YOGYAKARTA</v>
      </c>
      <c r="R31" s="139" t="str">
        <f>R30</f>
        <v>15 MARET 2023</v>
      </c>
      <c r="S31" s="140" t="str">
        <f t="shared" ref="S31:T44" si="10">S30</f>
        <v xml:space="preserve">BERAU </v>
      </c>
      <c r="T31" s="140" t="str">
        <f t="shared" si="10"/>
        <v>YOGYAKARTA</v>
      </c>
      <c r="U31" s="137" t="str">
        <f>'[1]luar daerah'!$U$13</f>
        <v>Wings Air / Super Air Jet</v>
      </c>
      <c r="V31" s="143" t="str">
        <f>'[1]luar daerah'!$V$13</f>
        <v>ZZYUSA / ZZUYQZ</v>
      </c>
      <c r="W31" s="143">
        <v>990157869860</v>
      </c>
      <c r="X31" s="144">
        <f>X30</f>
        <v>3378000</v>
      </c>
      <c r="Y31" s="139" t="str">
        <f t="shared" ref="Y31:AA44" si="11">Y30</f>
        <v>17 MARET 2023</v>
      </c>
      <c r="Z31" s="140" t="str">
        <f t="shared" si="11"/>
        <v>YOGYAKARTA</v>
      </c>
      <c r="AA31" s="140" t="str">
        <f t="shared" si="11"/>
        <v>BERAU</v>
      </c>
      <c r="AB31" s="226" t="s">
        <v>286</v>
      </c>
      <c r="AC31" s="228" t="str">
        <f>'[1]luar daerah'!$AC$13</f>
        <v>HYME4C</v>
      </c>
      <c r="AD31" s="236">
        <v>151425092605</v>
      </c>
      <c r="AE31" s="144">
        <f>AE30</f>
        <v>3288000</v>
      </c>
      <c r="AF31" s="181"/>
      <c r="AG31" s="182"/>
      <c r="AH31" s="186"/>
      <c r="AI31" s="183"/>
      <c r="AJ31" s="184"/>
      <c r="AK31" s="187"/>
      <c r="AL31" s="179"/>
      <c r="AM31" s="177"/>
      <c r="AN31" s="177"/>
      <c r="AO31" s="181"/>
    </row>
    <row r="32" spans="1:41" s="185" customFormat="1" ht="39.950000000000003" customHeight="1" x14ac:dyDescent="0.2">
      <c r="A32" s="245">
        <v>23</v>
      </c>
      <c r="B32" s="246" t="s">
        <v>147</v>
      </c>
      <c r="C32" s="247" t="str">
        <f>'[1]luar daerah'!$C$14</f>
        <v>090.1/065/DPUPR-KAB.PRJJ/III/2023</v>
      </c>
      <c r="D32" s="247" t="str">
        <f t="shared" si="4"/>
        <v>Mengikuti Pelatihan Bimtek Pengawasan Jalan dan Jembatan di HPJI Yogyakarta</v>
      </c>
      <c r="E32" s="248">
        <v>7926000</v>
      </c>
      <c r="F32" s="245" t="str">
        <f>'[1]luar daerah'!$F$14</f>
        <v>II</v>
      </c>
      <c r="G32" s="249" t="str">
        <f t="shared" si="8"/>
        <v>YOGYAKARTA</v>
      </c>
      <c r="H32" s="250" t="str">
        <f>H31</f>
        <v>15 MARET 2023</v>
      </c>
      <c r="I32" s="250" t="str">
        <f>I30</f>
        <v>17 MARET 2023</v>
      </c>
      <c r="J32" s="245">
        <f>J30</f>
        <v>3</v>
      </c>
      <c r="K32" s="251">
        <f t="shared" si="2"/>
        <v>1260000</v>
      </c>
      <c r="L32" s="252"/>
      <c r="M32" s="253" t="s">
        <v>234</v>
      </c>
      <c r="N32" s="251"/>
      <c r="O32" s="251"/>
      <c r="P32" s="251">
        <f t="shared" si="3"/>
        <v>6666000</v>
      </c>
      <c r="Q32" s="249" t="str">
        <f t="shared" si="9"/>
        <v>AMARIS HOTEL YOGYAKARTA</v>
      </c>
      <c r="R32" s="250" t="str">
        <f>R30</f>
        <v>15 MARET 2023</v>
      </c>
      <c r="S32" s="245" t="str">
        <f t="shared" si="10"/>
        <v xml:space="preserve">BERAU </v>
      </c>
      <c r="T32" s="245" t="str">
        <f t="shared" si="10"/>
        <v>YOGYAKARTA</v>
      </c>
      <c r="U32" s="249" t="str">
        <f>'[1]luar daerah'!$U$14</f>
        <v>Wings Air / Super Air Jet</v>
      </c>
      <c r="V32" s="254" t="str">
        <f>'[1]luar daerah'!$V$14</f>
        <v>XNUOLO / TEPYYX</v>
      </c>
      <c r="W32" s="255">
        <v>9902157870531</v>
      </c>
      <c r="X32" s="256">
        <f>X31</f>
        <v>3378000</v>
      </c>
      <c r="Y32" s="250" t="str">
        <f t="shared" si="11"/>
        <v>17 MARET 2023</v>
      </c>
      <c r="Z32" s="245" t="str">
        <f t="shared" si="11"/>
        <v>YOGYAKARTA</v>
      </c>
      <c r="AA32" s="245" t="str">
        <f t="shared" si="11"/>
        <v>BERAU</v>
      </c>
      <c r="AB32" s="252" t="s">
        <v>286</v>
      </c>
      <c r="AC32" s="257" t="str">
        <f>'[1]luar daerah'!$AC$14</f>
        <v>HYME4C</v>
      </c>
      <c r="AD32" s="255">
        <f>'[1]luar daerah'!$AD$14</f>
        <v>151425092605</v>
      </c>
      <c r="AE32" s="256">
        <f>AE31</f>
        <v>3288000</v>
      </c>
      <c r="AF32" s="190"/>
      <c r="AG32" s="192"/>
      <c r="AH32" s="193"/>
      <c r="AI32" s="191"/>
      <c r="AJ32" s="194"/>
      <c r="AK32" s="195"/>
      <c r="AL32" s="189"/>
      <c r="AM32" s="188"/>
      <c r="AN32" s="188"/>
      <c r="AO32" s="190"/>
    </row>
    <row r="33" spans="1:41" s="185" customFormat="1" ht="39.950000000000003" customHeight="1" x14ac:dyDescent="0.2">
      <c r="A33" s="140">
        <v>24</v>
      </c>
      <c r="B33" s="134" t="s">
        <v>148</v>
      </c>
      <c r="C33" s="135" t="str">
        <f>'[1]luar daerah'!$C$15</f>
        <v>090,1/065/DPUPR-KAB.PRJJ/III/2023</v>
      </c>
      <c r="D33" s="135" t="str">
        <f t="shared" si="4"/>
        <v>Mengikuti Pelatihan Bimtek Pengawasan Jalan dan Jembatan di HPJI Yogyakarta</v>
      </c>
      <c r="E33" s="136">
        <v>7926000</v>
      </c>
      <c r="F33" s="140" t="str">
        <f>'[1]luar daerah'!$F$15</f>
        <v>III</v>
      </c>
      <c r="G33" s="137" t="str">
        <f t="shared" si="8"/>
        <v>YOGYAKARTA</v>
      </c>
      <c r="H33" s="139" t="str">
        <f>H32</f>
        <v>15 MARET 2023</v>
      </c>
      <c r="I33" s="139" t="str">
        <f>I30</f>
        <v>17 MARET 2023</v>
      </c>
      <c r="J33" s="140">
        <f>J30</f>
        <v>3</v>
      </c>
      <c r="K33" s="141">
        <f t="shared" si="2"/>
        <v>1260000</v>
      </c>
      <c r="L33" s="226"/>
      <c r="M33" s="142" t="s">
        <v>234</v>
      </c>
      <c r="N33" s="141"/>
      <c r="O33" s="136"/>
      <c r="P33" s="141">
        <f t="shared" si="3"/>
        <v>6666000</v>
      </c>
      <c r="Q33" s="137" t="str">
        <f t="shared" si="9"/>
        <v>AMARIS HOTEL YOGYAKARTA</v>
      </c>
      <c r="R33" s="139" t="str">
        <f>R30</f>
        <v>15 MARET 2023</v>
      </c>
      <c r="S33" s="140" t="str">
        <f t="shared" si="10"/>
        <v xml:space="preserve">BERAU </v>
      </c>
      <c r="T33" s="140" t="str">
        <f t="shared" si="10"/>
        <v>YOGYAKARTA</v>
      </c>
      <c r="U33" s="137" t="str">
        <f>'[1]luar daerah'!$U$15</f>
        <v>Wings Air / Siper Air Jet</v>
      </c>
      <c r="V33" s="143" t="str">
        <f>'[1]luar daerah'!$V$15</f>
        <v>LRQDCM / LRQDTC</v>
      </c>
      <c r="W33" s="234">
        <v>9902157869043</v>
      </c>
      <c r="X33" s="144">
        <f>X32</f>
        <v>3378000</v>
      </c>
      <c r="Y33" s="139" t="str">
        <f t="shared" si="11"/>
        <v>17 MARET 2023</v>
      </c>
      <c r="Z33" s="140" t="str">
        <f t="shared" si="11"/>
        <v>YOGYAKARTA</v>
      </c>
      <c r="AA33" s="140" t="str">
        <f t="shared" si="11"/>
        <v>BERAU</v>
      </c>
      <c r="AB33" s="139" t="s">
        <v>286</v>
      </c>
      <c r="AC33" s="228" t="str">
        <f>'[1]luar daerah'!$AC$15</f>
        <v>HYME4C</v>
      </c>
      <c r="AD33" s="236">
        <f>'[1]luar daerah'!$AD$15</f>
        <v>151425092605</v>
      </c>
      <c r="AE33" s="144">
        <f>AE32</f>
        <v>3288000</v>
      </c>
      <c r="AF33" s="181"/>
      <c r="AG33" s="182"/>
      <c r="AH33" s="186"/>
      <c r="AI33" s="183"/>
      <c r="AJ33" s="184"/>
      <c r="AK33" s="187"/>
      <c r="AL33" s="178"/>
      <c r="AM33" s="177"/>
      <c r="AN33" s="177"/>
      <c r="AO33" s="181"/>
    </row>
    <row r="34" spans="1:41" s="185" customFormat="1" ht="39.6" customHeight="1" x14ac:dyDescent="0.2">
      <c r="A34" s="140">
        <v>25</v>
      </c>
      <c r="B34" s="134" t="s">
        <v>149</v>
      </c>
      <c r="C34" s="135" t="str">
        <f>'[1]luar daerah'!$C$16</f>
        <v>090.1/064/DPUPR-KAB.PRJJ/III/2023</v>
      </c>
      <c r="D34" s="135" t="str">
        <f t="shared" si="4"/>
        <v>Mengikuti Pelatihan Bimtek Pengawasan Jalan dan Jembatan di HPJI Yogyakarta</v>
      </c>
      <c r="E34" s="136">
        <f>E33</f>
        <v>7926000</v>
      </c>
      <c r="F34" s="140"/>
      <c r="G34" s="137" t="str">
        <f t="shared" si="8"/>
        <v>YOGYAKARTA</v>
      </c>
      <c r="H34" s="139" t="str">
        <f>H33</f>
        <v>15 MARET 2023</v>
      </c>
      <c r="I34" s="139" t="str">
        <f>I30</f>
        <v>17 MARET 2023</v>
      </c>
      <c r="J34" s="140">
        <f>J33</f>
        <v>3</v>
      </c>
      <c r="K34" s="141">
        <f>K33</f>
        <v>1260000</v>
      </c>
      <c r="L34" s="226"/>
      <c r="M34" s="142" t="s">
        <v>234</v>
      </c>
      <c r="N34" s="141"/>
      <c r="O34" s="141"/>
      <c r="P34" s="141">
        <f>3378000+3288000</f>
        <v>6666000</v>
      </c>
      <c r="Q34" s="137" t="str">
        <f t="shared" si="9"/>
        <v>AMARIS HOTEL YOGYAKARTA</v>
      </c>
      <c r="R34" s="139" t="str">
        <f>R30</f>
        <v>15 MARET 2023</v>
      </c>
      <c r="S34" s="140" t="str">
        <f t="shared" si="10"/>
        <v xml:space="preserve">BERAU </v>
      </c>
      <c r="T34" s="140" t="str">
        <f t="shared" si="10"/>
        <v>YOGYAKARTA</v>
      </c>
      <c r="U34" s="137" t="str">
        <f>'[1]luar daerah'!$U$16</f>
        <v>Wings Air / Super Air Jet</v>
      </c>
      <c r="V34" s="143" t="str">
        <f>'[1]luar daerah'!$V$16</f>
        <v>KGVCHC / DDQTZH</v>
      </c>
      <c r="W34" s="234">
        <v>99021578733</v>
      </c>
      <c r="X34" s="144">
        <f>X33</f>
        <v>3378000</v>
      </c>
      <c r="Y34" s="139" t="str">
        <f t="shared" si="11"/>
        <v>17 MARET 2023</v>
      </c>
      <c r="Z34" s="140" t="str">
        <f t="shared" si="11"/>
        <v>YOGYAKARTA</v>
      </c>
      <c r="AA34" s="140" t="str">
        <f t="shared" si="11"/>
        <v>BERAU</v>
      </c>
      <c r="AB34" s="139" t="s">
        <v>286</v>
      </c>
      <c r="AC34" s="228" t="str">
        <f>'[1]luar daerah'!$AC$16</f>
        <v>DDIHYZ</v>
      </c>
      <c r="AD34" s="236">
        <f>'[1]luar daerah'!$AD$16</f>
        <v>70717151416</v>
      </c>
      <c r="AE34" s="144">
        <f>AE33</f>
        <v>3288000</v>
      </c>
      <c r="AF34" s="181"/>
      <c r="AG34" s="182"/>
      <c r="AH34" s="186"/>
      <c r="AI34" s="183"/>
      <c r="AJ34" s="184"/>
      <c r="AK34" s="187"/>
      <c r="AL34" s="178"/>
      <c r="AM34" s="177"/>
      <c r="AN34" s="177"/>
      <c r="AO34" s="181"/>
    </row>
    <row r="35" spans="1:41" s="185" customFormat="1" ht="39.950000000000003" customHeight="1" x14ac:dyDescent="0.2">
      <c r="A35" s="140">
        <v>26</v>
      </c>
      <c r="B35" s="134" t="s">
        <v>150</v>
      </c>
      <c r="C35" s="135" t="s">
        <v>370</v>
      </c>
      <c r="D35" s="135" t="str">
        <f t="shared" si="4"/>
        <v>Mengikuti Pelatihan Bimtek Pengawasan Jalan dan Jembatan di HPJI Yogyakarta</v>
      </c>
      <c r="E35" s="136">
        <v>9036000</v>
      </c>
      <c r="F35" s="140" t="str">
        <f>F10</f>
        <v>III</v>
      </c>
      <c r="G35" s="137" t="str">
        <f t="shared" si="8"/>
        <v>YOGYAKARTA</v>
      </c>
      <c r="H35" s="139" t="str">
        <f>H33</f>
        <v>15 MARET 2023</v>
      </c>
      <c r="I35" s="258" t="str">
        <f>I34</f>
        <v>17 MARET 2023</v>
      </c>
      <c r="J35" s="140">
        <f>J34</f>
        <v>3</v>
      </c>
      <c r="K35" s="141">
        <f>420000*3</f>
        <v>1260000</v>
      </c>
      <c r="L35" s="226"/>
      <c r="M35" s="141">
        <f>450000*2</f>
        <v>900000</v>
      </c>
      <c r="N35" s="141"/>
      <c r="O35" s="141"/>
      <c r="P35" s="141">
        <f>3378000+3498000</f>
        <v>6876000</v>
      </c>
      <c r="Q35" s="137" t="str">
        <f t="shared" si="9"/>
        <v>AMARIS HOTEL YOGYAKARTA</v>
      </c>
      <c r="R35" s="139" t="str">
        <f>R30</f>
        <v>15 MARET 2023</v>
      </c>
      <c r="S35" s="140" t="str">
        <f t="shared" si="10"/>
        <v xml:space="preserve">BERAU </v>
      </c>
      <c r="T35" s="140" t="str">
        <f t="shared" si="10"/>
        <v>YOGYAKARTA</v>
      </c>
      <c r="U35" s="137" t="str">
        <f>U34</f>
        <v>Wings Air / Super Air Jet</v>
      </c>
      <c r="V35" s="143" t="s">
        <v>328</v>
      </c>
      <c r="W35" s="234">
        <v>9902157873432</v>
      </c>
      <c r="X35" s="144">
        <v>3378000</v>
      </c>
      <c r="Y35" s="139" t="str">
        <f t="shared" si="11"/>
        <v>17 MARET 2023</v>
      </c>
      <c r="Z35" s="140" t="str">
        <f t="shared" si="11"/>
        <v>YOGYAKARTA</v>
      </c>
      <c r="AA35" s="140" t="str">
        <f t="shared" si="11"/>
        <v>BERAU</v>
      </c>
      <c r="AB35" s="139" t="s">
        <v>286</v>
      </c>
      <c r="AC35" s="140" t="s">
        <v>408</v>
      </c>
      <c r="AD35" s="143">
        <v>1227618275</v>
      </c>
      <c r="AE35" s="144">
        <v>3498000</v>
      </c>
      <c r="AF35" s="181"/>
      <c r="AG35" s="182"/>
      <c r="AH35" s="180"/>
      <c r="AI35" s="186"/>
      <c r="AJ35" s="184"/>
      <c r="AK35" s="187"/>
      <c r="AL35" s="197"/>
      <c r="AM35" s="198"/>
      <c r="AN35" s="198"/>
      <c r="AO35" s="181"/>
    </row>
    <row r="36" spans="1:41" s="185" customFormat="1" ht="39.950000000000003" customHeight="1" x14ac:dyDescent="0.2">
      <c r="A36" s="140">
        <v>27</v>
      </c>
      <c r="B36" s="134" t="s">
        <v>151</v>
      </c>
      <c r="C36" s="135" t="str">
        <f>C33</f>
        <v>090,1/065/DPUPR-KAB.PRJJ/III/2023</v>
      </c>
      <c r="D36" s="135" t="str">
        <f t="shared" si="4"/>
        <v>Mengikuti Pelatihan Bimtek Pengawasan Jalan dan Jembatan di HPJI Yogyakarta</v>
      </c>
      <c r="E36" s="136">
        <v>8826000</v>
      </c>
      <c r="F36" s="140" t="str">
        <f>F24</f>
        <v>IV</v>
      </c>
      <c r="G36" s="137" t="str">
        <f t="shared" si="8"/>
        <v>YOGYAKARTA</v>
      </c>
      <c r="H36" s="139" t="str">
        <f>H33</f>
        <v>15 MARET 2023</v>
      </c>
      <c r="I36" s="258" t="str">
        <f>I31</f>
        <v>17 MARET 2023</v>
      </c>
      <c r="J36" s="140">
        <f>J34</f>
        <v>3</v>
      </c>
      <c r="K36" s="141">
        <f>420000*3</f>
        <v>1260000</v>
      </c>
      <c r="L36" s="226"/>
      <c r="M36" s="141">
        <f>450000*2</f>
        <v>900000</v>
      </c>
      <c r="N36" s="141"/>
      <c r="O36" s="141"/>
      <c r="P36" s="141">
        <f t="shared" ref="P36:P44" si="12">3378000+3288000</f>
        <v>6666000</v>
      </c>
      <c r="Q36" s="137" t="str">
        <f t="shared" si="9"/>
        <v>AMARIS HOTEL YOGYAKARTA</v>
      </c>
      <c r="R36" s="139" t="str">
        <f>R30</f>
        <v>15 MARET 2023</v>
      </c>
      <c r="S36" s="140" t="str">
        <f t="shared" si="10"/>
        <v xml:space="preserve">BERAU </v>
      </c>
      <c r="T36" s="140" t="str">
        <f t="shared" si="10"/>
        <v>YOGYAKARTA</v>
      </c>
      <c r="U36" s="137" t="str">
        <f>U35</f>
        <v>Wings Air / Super Air Jet</v>
      </c>
      <c r="V36" s="137" t="s">
        <v>410</v>
      </c>
      <c r="W36" s="234">
        <v>9902157864356</v>
      </c>
      <c r="X36" s="144">
        <f>3378000</f>
        <v>3378000</v>
      </c>
      <c r="Y36" s="139" t="str">
        <f t="shared" si="11"/>
        <v>17 MARET 2023</v>
      </c>
      <c r="Z36" s="140" t="str">
        <f t="shared" si="11"/>
        <v>YOGYAKARTA</v>
      </c>
      <c r="AA36" s="140" t="str">
        <f t="shared" si="11"/>
        <v>BERAU</v>
      </c>
      <c r="AB36" s="139" t="s">
        <v>286</v>
      </c>
      <c r="AC36" s="140" t="s">
        <v>326</v>
      </c>
      <c r="AD36" s="143">
        <v>351525173101</v>
      </c>
      <c r="AE36" s="144">
        <v>3288000</v>
      </c>
      <c r="AF36" s="181"/>
      <c r="AG36" s="182"/>
      <c r="AH36" s="183"/>
      <c r="AI36" s="186"/>
      <c r="AJ36" s="179"/>
      <c r="AK36" s="187"/>
      <c r="AL36" s="197"/>
      <c r="AM36" s="198"/>
      <c r="AN36" s="198"/>
      <c r="AO36" s="181"/>
    </row>
    <row r="37" spans="1:41" s="185" customFormat="1" ht="39.950000000000003" customHeight="1" x14ac:dyDescent="0.2">
      <c r="A37" s="140">
        <v>28</v>
      </c>
      <c r="B37" s="134" t="s">
        <v>152</v>
      </c>
      <c r="C37" s="135" t="str">
        <f>C35</f>
        <v>090.1/063/DPUPR.KAB-PRJJ/III/2023</v>
      </c>
      <c r="D37" s="135" t="str">
        <f t="shared" si="4"/>
        <v>Mengikuti Pelatihan Bimtek Pengawasan Jalan dan Jembatan di HPJI Yogyakarta</v>
      </c>
      <c r="E37" s="136">
        <v>7926000</v>
      </c>
      <c r="F37" s="140" t="s">
        <v>292</v>
      </c>
      <c r="G37" s="137" t="str">
        <f t="shared" si="8"/>
        <v>YOGYAKARTA</v>
      </c>
      <c r="H37" s="139" t="str">
        <f>H36</f>
        <v>15 MARET 2023</v>
      </c>
      <c r="I37" s="258" t="str">
        <f>I31</f>
        <v>17 MARET 2023</v>
      </c>
      <c r="J37" s="140">
        <f>J34</f>
        <v>3</v>
      </c>
      <c r="K37" s="141">
        <f>420000*3</f>
        <v>1260000</v>
      </c>
      <c r="L37" s="226"/>
      <c r="M37" s="142" t="s">
        <v>234</v>
      </c>
      <c r="N37" s="141"/>
      <c r="O37" s="141"/>
      <c r="P37" s="141">
        <f t="shared" si="12"/>
        <v>6666000</v>
      </c>
      <c r="Q37" s="137" t="str">
        <f t="shared" si="9"/>
        <v>AMARIS HOTEL YOGYAKARTA</v>
      </c>
      <c r="R37" s="139" t="str">
        <f>R30</f>
        <v>15 MARET 2023</v>
      </c>
      <c r="S37" s="140" t="str">
        <f t="shared" si="10"/>
        <v xml:space="preserve">BERAU </v>
      </c>
      <c r="T37" s="140" t="str">
        <f t="shared" si="10"/>
        <v>YOGYAKARTA</v>
      </c>
      <c r="U37" s="137" t="str">
        <f>U35</f>
        <v>Wings Air / Super Air Jet</v>
      </c>
      <c r="V37" s="137" t="s">
        <v>409</v>
      </c>
      <c r="W37" s="234">
        <v>9902157870606</v>
      </c>
      <c r="X37" s="144">
        <f t="shared" ref="X37:X44" si="13">X36</f>
        <v>3378000</v>
      </c>
      <c r="Y37" s="139" t="str">
        <f t="shared" si="11"/>
        <v>17 MARET 2023</v>
      </c>
      <c r="Z37" s="140" t="str">
        <f t="shared" si="11"/>
        <v>YOGYAKARTA</v>
      </c>
      <c r="AA37" s="140" t="str">
        <f t="shared" si="11"/>
        <v>BERAU</v>
      </c>
      <c r="AB37" s="139" t="s">
        <v>286</v>
      </c>
      <c r="AC37" s="140" t="s">
        <v>326</v>
      </c>
      <c r="AD37" s="143">
        <v>351525173101</v>
      </c>
      <c r="AE37" s="144">
        <f t="shared" ref="AE37:AE44" si="14">AE36</f>
        <v>3288000</v>
      </c>
      <c r="AF37" s="181"/>
      <c r="AG37" s="182"/>
      <c r="AH37" s="183"/>
      <c r="AI37" s="186"/>
      <c r="AJ37" s="184"/>
      <c r="AK37" s="187"/>
      <c r="AL37" s="197"/>
      <c r="AM37" s="198"/>
      <c r="AN37" s="198"/>
      <c r="AO37" s="181"/>
    </row>
    <row r="38" spans="1:41" s="185" customFormat="1" ht="39.950000000000003" customHeight="1" x14ac:dyDescent="0.2">
      <c r="A38" s="140">
        <v>29</v>
      </c>
      <c r="B38" s="134" t="s">
        <v>139</v>
      </c>
      <c r="C38" s="135" t="s">
        <v>324</v>
      </c>
      <c r="D38" s="135" t="str">
        <f t="shared" si="4"/>
        <v>Mengikuti Pelatihan Bimtek Pengawasan Jalan dan Jembatan di HPJI Yogyakarta</v>
      </c>
      <c r="E38" s="136">
        <v>8826000</v>
      </c>
      <c r="F38" s="140" t="s">
        <v>43</v>
      </c>
      <c r="G38" s="137" t="str">
        <f t="shared" si="8"/>
        <v>YOGYAKARTA</v>
      </c>
      <c r="H38" s="139" t="str">
        <f>H36</f>
        <v>15 MARET 2023</v>
      </c>
      <c r="I38" s="258" t="str">
        <f>I31</f>
        <v>17 MARET 2023</v>
      </c>
      <c r="J38" s="140">
        <f>J37</f>
        <v>3</v>
      </c>
      <c r="K38" s="141">
        <f>420000*3</f>
        <v>1260000</v>
      </c>
      <c r="L38" s="226"/>
      <c r="M38" s="141">
        <f>450000*2</f>
        <v>900000</v>
      </c>
      <c r="N38" s="141"/>
      <c r="O38" s="141"/>
      <c r="P38" s="141">
        <f t="shared" si="12"/>
        <v>6666000</v>
      </c>
      <c r="Q38" s="137" t="str">
        <f t="shared" si="9"/>
        <v>AMARIS HOTEL YOGYAKARTA</v>
      </c>
      <c r="R38" s="139" t="str">
        <f>R30</f>
        <v>15 MARET 2023</v>
      </c>
      <c r="S38" s="140" t="str">
        <f t="shared" si="10"/>
        <v xml:space="preserve">BERAU </v>
      </c>
      <c r="T38" s="140" t="str">
        <f t="shared" si="10"/>
        <v>YOGYAKARTA</v>
      </c>
      <c r="U38" s="137" t="str">
        <f>U40</f>
        <v xml:space="preserve">Wings Air / Super Air Jet </v>
      </c>
      <c r="V38" s="137" t="s">
        <v>374</v>
      </c>
      <c r="W38" s="234">
        <v>9902157870611</v>
      </c>
      <c r="X38" s="144">
        <f t="shared" si="13"/>
        <v>3378000</v>
      </c>
      <c r="Y38" s="139" t="str">
        <f t="shared" si="11"/>
        <v>17 MARET 2023</v>
      </c>
      <c r="Z38" s="140" t="str">
        <f t="shared" si="11"/>
        <v>YOGYAKARTA</v>
      </c>
      <c r="AA38" s="140" t="str">
        <f t="shared" si="11"/>
        <v>BERAU</v>
      </c>
      <c r="AB38" s="139" t="str">
        <f>AB10</f>
        <v>Citilink</v>
      </c>
      <c r="AC38" s="140" t="s">
        <v>375</v>
      </c>
      <c r="AD38" s="143">
        <v>151425092605</v>
      </c>
      <c r="AE38" s="144">
        <f t="shared" si="14"/>
        <v>3288000</v>
      </c>
      <c r="AF38" s="181"/>
      <c r="AG38" s="182"/>
      <c r="AH38" s="180"/>
      <c r="AI38" s="183"/>
      <c r="AJ38" s="184"/>
      <c r="AK38" s="183"/>
      <c r="AL38" s="178"/>
      <c r="AM38" s="177"/>
      <c r="AN38" s="177"/>
      <c r="AO38" s="181"/>
    </row>
    <row r="39" spans="1:41" s="185" customFormat="1" ht="39.950000000000003" customHeight="1" x14ac:dyDescent="0.2">
      <c r="A39" s="140">
        <v>30</v>
      </c>
      <c r="B39" s="134" t="s">
        <v>138</v>
      </c>
      <c r="C39" s="135" t="s">
        <v>371</v>
      </c>
      <c r="D39" s="135" t="str">
        <f t="shared" si="4"/>
        <v>Mengikuti Pelatihan Bimtek Pengawasan Jalan dan Jembatan di HPJI Yogyakarta</v>
      </c>
      <c r="E39" s="136">
        <v>8826000</v>
      </c>
      <c r="F39" s="140" t="s">
        <v>292</v>
      </c>
      <c r="G39" s="137" t="str">
        <f t="shared" si="8"/>
        <v>YOGYAKARTA</v>
      </c>
      <c r="H39" s="139" t="str">
        <f>H36</f>
        <v>15 MARET 2023</v>
      </c>
      <c r="I39" s="258" t="str">
        <f>I32</f>
        <v>17 MARET 2023</v>
      </c>
      <c r="J39" s="140">
        <f>J37</f>
        <v>3</v>
      </c>
      <c r="K39" s="141">
        <f>420000*3</f>
        <v>1260000</v>
      </c>
      <c r="L39" s="226"/>
      <c r="M39" s="142" t="s">
        <v>234</v>
      </c>
      <c r="N39" s="141"/>
      <c r="O39" s="141"/>
      <c r="P39" s="141">
        <f t="shared" si="12"/>
        <v>6666000</v>
      </c>
      <c r="Q39" s="137" t="str">
        <f t="shared" si="9"/>
        <v>AMARIS HOTEL YOGYAKARTA</v>
      </c>
      <c r="R39" s="139" t="str">
        <f>R31</f>
        <v>15 MARET 2023</v>
      </c>
      <c r="S39" s="140" t="str">
        <f t="shared" si="10"/>
        <v xml:space="preserve">BERAU </v>
      </c>
      <c r="T39" s="140" t="str">
        <f t="shared" si="10"/>
        <v>YOGYAKARTA</v>
      </c>
      <c r="U39" s="137" t="str">
        <f>U38</f>
        <v xml:space="preserve">Wings Air / Super Air Jet </v>
      </c>
      <c r="V39" s="137" t="s">
        <v>331</v>
      </c>
      <c r="W39" s="234">
        <v>9902157867521</v>
      </c>
      <c r="X39" s="144">
        <f t="shared" si="13"/>
        <v>3378000</v>
      </c>
      <c r="Y39" s="139" t="str">
        <f t="shared" si="11"/>
        <v>17 MARET 2023</v>
      </c>
      <c r="Z39" s="140" t="str">
        <f t="shared" si="11"/>
        <v>YOGYAKARTA</v>
      </c>
      <c r="AA39" s="140" t="str">
        <f t="shared" si="11"/>
        <v>BERAU</v>
      </c>
      <c r="AB39" s="139" t="s">
        <v>286</v>
      </c>
      <c r="AC39" s="140" t="s">
        <v>326</v>
      </c>
      <c r="AD39" s="143">
        <v>351525173101</v>
      </c>
      <c r="AE39" s="144">
        <f t="shared" si="14"/>
        <v>3288000</v>
      </c>
      <c r="AF39" s="181"/>
      <c r="AG39" s="182"/>
      <c r="AH39" s="180"/>
      <c r="AI39" s="183"/>
      <c r="AJ39" s="184"/>
      <c r="AK39" s="183"/>
      <c r="AL39" s="197"/>
      <c r="AM39" s="198"/>
      <c r="AN39" s="198"/>
      <c r="AO39" s="181"/>
    </row>
    <row r="40" spans="1:41" s="185" customFormat="1" ht="39.950000000000003" customHeight="1" x14ac:dyDescent="0.2">
      <c r="A40" s="140">
        <v>31</v>
      </c>
      <c r="B40" s="134" t="s">
        <v>153</v>
      </c>
      <c r="C40" s="135" t="str">
        <f>C35</f>
        <v>090.1/063/DPUPR.KAB-PRJJ/III/2023</v>
      </c>
      <c r="D40" s="135" t="str">
        <f t="shared" si="4"/>
        <v>Mengikuti Pelatihan Bimtek Pengawasan Jalan dan Jembatan di HPJI Yogyakarta</v>
      </c>
      <c r="E40" s="136">
        <v>7926000</v>
      </c>
      <c r="F40" s="140" t="s">
        <v>292</v>
      </c>
      <c r="G40" s="137" t="str">
        <f t="shared" si="8"/>
        <v>YOGYAKARTA</v>
      </c>
      <c r="H40" s="139" t="str">
        <f>H36</f>
        <v>15 MARET 2023</v>
      </c>
      <c r="I40" s="139" t="str">
        <f>I33</f>
        <v>17 MARET 2023</v>
      </c>
      <c r="J40" s="140">
        <f>J39</f>
        <v>3</v>
      </c>
      <c r="K40" s="141">
        <f>K39</f>
        <v>1260000</v>
      </c>
      <c r="L40" s="226"/>
      <c r="M40" s="142" t="s">
        <v>234</v>
      </c>
      <c r="N40" s="141"/>
      <c r="O40" s="141"/>
      <c r="P40" s="141">
        <f t="shared" si="12"/>
        <v>6666000</v>
      </c>
      <c r="Q40" s="137" t="str">
        <f t="shared" si="9"/>
        <v>AMARIS HOTEL YOGYAKARTA</v>
      </c>
      <c r="R40" s="139" t="str">
        <f>R32</f>
        <v>15 MARET 2023</v>
      </c>
      <c r="S40" s="140" t="str">
        <f t="shared" si="10"/>
        <v xml:space="preserve">BERAU </v>
      </c>
      <c r="T40" s="140" t="str">
        <f t="shared" si="10"/>
        <v>YOGYAKARTA</v>
      </c>
      <c r="U40" s="137" t="str">
        <f>U43</f>
        <v xml:space="preserve">Wings Air / Super Air Jet </v>
      </c>
      <c r="V40" s="137" t="s">
        <v>372</v>
      </c>
      <c r="W40" s="143">
        <v>9902157873816</v>
      </c>
      <c r="X40" s="144">
        <f t="shared" si="13"/>
        <v>3378000</v>
      </c>
      <c r="Y40" s="139" t="str">
        <f t="shared" si="11"/>
        <v>17 MARET 2023</v>
      </c>
      <c r="Z40" s="140" t="str">
        <f t="shared" si="11"/>
        <v>YOGYAKARTA</v>
      </c>
      <c r="AA40" s="140" t="str">
        <f t="shared" si="11"/>
        <v>BERAU</v>
      </c>
      <c r="AB40" s="139" t="s">
        <v>286</v>
      </c>
      <c r="AC40" s="228" t="str">
        <f>AC44</f>
        <v>HYME4C</v>
      </c>
      <c r="AD40" s="228">
        <v>151425092605</v>
      </c>
      <c r="AE40" s="144">
        <f t="shared" si="14"/>
        <v>3288000</v>
      </c>
      <c r="AF40" s="181"/>
      <c r="AG40" s="182"/>
      <c r="AH40" s="180"/>
      <c r="AI40" s="183"/>
      <c r="AJ40" s="184"/>
      <c r="AK40" s="183"/>
      <c r="AL40" s="178"/>
      <c r="AM40" s="177"/>
      <c r="AN40" s="177"/>
      <c r="AO40" s="181"/>
    </row>
    <row r="41" spans="1:41" s="185" customFormat="1" ht="39.950000000000003" customHeight="1" x14ac:dyDescent="0.2">
      <c r="A41" s="140">
        <v>32</v>
      </c>
      <c r="B41" s="134" t="s">
        <v>154</v>
      </c>
      <c r="C41" s="135" t="str">
        <f>C36</f>
        <v>090,1/065/DPUPR-KAB.PRJJ/III/2023</v>
      </c>
      <c r="D41" s="135" t="str">
        <f t="shared" si="4"/>
        <v>Mengikuti Pelatihan Bimtek Pengawasan Jalan dan Jembatan di HPJI Yogyakarta</v>
      </c>
      <c r="E41" s="136">
        <v>8946000</v>
      </c>
      <c r="F41" s="140"/>
      <c r="G41" s="137" t="str">
        <f t="shared" si="8"/>
        <v>YOGYAKARTA</v>
      </c>
      <c r="H41" s="139" t="str">
        <f t="shared" ref="H41:H44" si="15">H37</f>
        <v>15 MARET 2023</v>
      </c>
      <c r="I41" s="139" t="str">
        <f t="shared" ref="I41:I44" si="16">I34</f>
        <v>17 MARET 2023</v>
      </c>
      <c r="J41" s="140">
        <f t="shared" ref="J41:J44" si="17">J40</f>
        <v>3</v>
      </c>
      <c r="K41" s="141">
        <f>K40</f>
        <v>1260000</v>
      </c>
      <c r="L41" s="226"/>
      <c r="M41" s="141">
        <f>450000*2</f>
        <v>900000</v>
      </c>
      <c r="N41" s="141"/>
      <c r="O41" s="141"/>
      <c r="P41" s="141">
        <f t="shared" si="12"/>
        <v>6666000</v>
      </c>
      <c r="Q41" s="137" t="str">
        <f t="shared" si="9"/>
        <v>AMARIS HOTEL YOGYAKARTA</v>
      </c>
      <c r="R41" s="139" t="str">
        <f t="shared" ref="R41:R44" si="18">R33</f>
        <v>15 MARET 2023</v>
      </c>
      <c r="S41" s="140" t="str">
        <f t="shared" si="10"/>
        <v xml:space="preserve">BERAU </v>
      </c>
      <c r="T41" s="140" t="str">
        <f t="shared" si="10"/>
        <v>YOGYAKARTA</v>
      </c>
      <c r="U41" s="137" t="str">
        <f>U40</f>
        <v xml:space="preserve">Wings Air / Super Air Jet </v>
      </c>
      <c r="V41" s="137" t="s">
        <v>373</v>
      </c>
      <c r="W41" s="143">
        <v>9902157864916</v>
      </c>
      <c r="X41" s="144">
        <f t="shared" si="13"/>
        <v>3378000</v>
      </c>
      <c r="Y41" s="139" t="str">
        <f t="shared" si="11"/>
        <v>17 MARET 2023</v>
      </c>
      <c r="Z41" s="140" t="str">
        <f t="shared" si="11"/>
        <v>YOGYAKARTA</v>
      </c>
      <c r="AA41" s="140" t="str">
        <f t="shared" si="11"/>
        <v>BERAU</v>
      </c>
      <c r="AB41" s="139" t="str">
        <f>AB40</f>
        <v>Citilink</v>
      </c>
      <c r="AC41" s="140" t="s">
        <v>326</v>
      </c>
      <c r="AD41" s="236">
        <v>351525173101</v>
      </c>
      <c r="AE41" s="144">
        <f t="shared" si="14"/>
        <v>3288000</v>
      </c>
      <c r="AF41" s="181"/>
      <c r="AG41" s="182"/>
      <c r="AH41" s="180"/>
      <c r="AI41" s="183"/>
      <c r="AJ41" s="184"/>
      <c r="AK41" s="183"/>
      <c r="AL41" s="178"/>
      <c r="AM41" s="177"/>
      <c r="AN41" s="177"/>
      <c r="AO41" s="181"/>
    </row>
    <row r="42" spans="1:41" s="185" customFormat="1" ht="39.950000000000003" customHeight="1" x14ac:dyDescent="0.2">
      <c r="A42" s="140">
        <v>33</v>
      </c>
      <c r="B42" s="134" t="s">
        <v>155</v>
      </c>
      <c r="C42" s="135" t="str">
        <f>C29</f>
        <v>090.1/066/DPUPR-KAB.PRJJ/III/2023</v>
      </c>
      <c r="D42" s="135" t="str">
        <f t="shared" si="4"/>
        <v>Mengikuti Pelatihan Bimtek Pengawasan Jalan dan Jembatan di HPJI Yogyakarta</v>
      </c>
      <c r="E42" s="136">
        <v>8826000</v>
      </c>
      <c r="F42" s="140" t="s">
        <v>292</v>
      </c>
      <c r="G42" s="137" t="str">
        <f t="shared" si="8"/>
        <v>YOGYAKARTA</v>
      </c>
      <c r="H42" s="139" t="str">
        <f t="shared" si="15"/>
        <v>15 MARET 2023</v>
      </c>
      <c r="I42" s="139" t="str">
        <f t="shared" si="16"/>
        <v>17 MARET 2023</v>
      </c>
      <c r="J42" s="140">
        <f t="shared" si="17"/>
        <v>3</v>
      </c>
      <c r="K42" s="141">
        <f>K41</f>
        <v>1260000</v>
      </c>
      <c r="L42" s="226"/>
      <c r="M42" s="141">
        <f>450000*2</f>
        <v>900000</v>
      </c>
      <c r="N42" s="141"/>
      <c r="O42" s="141"/>
      <c r="P42" s="141">
        <f t="shared" si="12"/>
        <v>6666000</v>
      </c>
      <c r="Q42" s="137" t="str">
        <f t="shared" si="9"/>
        <v>AMARIS HOTEL YOGYAKARTA</v>
      </c>
      <c r="R42" s="139" t="str">
        <f t="shared" si="18"/>
        <v>15 MARET 2023</v>
      </c>
      <c r="S42" s="140" t="str">
        <f t="shared" si="10"/>
        <v xml:space="preserve">BERAU </v>
      </c>
      <c r="T42" s="140" t="str">
        <f t="shared" si="10"/>
        <v>YOGYAKARTA</v>
      </c>
      <c r="U42" s="137" t="str">
        <f>U41</f>
        <v xml:space="preserve">Wings Air / Super Air Jet </v>
      </c>
      <c r="V42" s="137" t="s">
        <v>376</v>
      </c>
      <c r="W42" s="143">
        <v>9902157870333</v>
      </c>
      <c r="X42" s="144">
        <f t="shared" si="13"/>
        <v>3378000</v>
      </c>
      <c r="Y42" s="139" t="str">
        <f t="shared" si="11"/>
        <v>17 MARET 2023</v>
      </c>
      <c r="Z42" s="140" t="str">
        <f t="shared" si="11"/>
        <v>YOGYAKARTA</v>
      </c>
      <c r="AA42" s="140" t="str">
        <f t="shared" si="11"/>
        <v>BERAU</v>
      </c>
      <c r="AB42" s="139" t="str">
        <f>AB41</f>
        <v>Citilink</v>
      </c>
      <c r="AC42" s="140" t="s">
        <v>375</v>
      </c>
      <c r="AD42" s="143">
        <v>151425092605</v>
      </c>
      <c r="AE42" s="144">
        <f t="shared" si="14"/>
        <v>3288000</v>
      </c>
      <c r="AF42" s="181"/>
      <c r="AG42" s="182"/>
      <c r="AH42" s="180"/>
      <c r="AI42" s="183"/>
      <c r="AJ42" s="184"/>
      <c r="AK42" s="183"/>
      <c r="AL42" s="178"/>
      <c r="AM42" s="177"/>
      <c r="AN42" s="177"/>
      <c r="AO42" s="181"/>
    </row>
    <row r="43" spans="1:41" s="185" customFormat="1" ht="39.950000000000003" customHeight="1" x14ac:dyDescent="0.2">
      <c r="A43" s="140">
        <v>34</v>
      </c>
      <c r="B43" s="134" t="s">
        <v>156</v>
      </c>
      <c r="C43" s="135" t="str">
        <f>C39</f>
        <v>090.1/069/DPUPR.KAB-PRJJ/III/2023</v>
      </c>
      <c r="D43" s="135" t="str">
        <f t="shared" si="4"/>
        <v>Mengikuti Pelatihan Bimtek Pengawasan Jalan dan Jembatan di HPJI Yogyakarta</v>
      </c>
      <c r="E43" s="136">
        <v>7926000</v>
      </c>
      <c r="F43" s="140" t="str">
        <f>'[1]luar daerah'!$F$10</f>
        <v>III</v>
      </c>
      <c r="G43" s="137" t="str">
        <f t="shared" si="8"/>
        <v>YOGYAKARTA</v>
      </c>
      <c r="H43" s="139" t="str">
        <f t="shared" si="15"/>
        <v>15 MARET 2023</v>
      </c>
      <c r="I43" s="139" t="str">
        <f t="shared" si="16"/>
        <v>17 MARET 2023</v>
      </c>
      <c r="J43" s="140">
        <f t="shared" si="17"/>
        <v>3</v>
      </c>
      <c r="K43" s="141">
        <f>420000*3</f>
        <v>1260000</v>
      </c>
      <c r="L43" s="226"/>
      <c r="M43" s="142" t="s">
        <v>234</v>
      </c>
      <c r="N43" s="141"/>
      <c r="O43" s="141"/>
      <c r="P43" s="141">
        <f t="shared" si="12"/>
        <v>6666000</v>
      </c>
      <c r="Q43" s="137" t="str">
        <f t="shared" si="9"/>
        <v>AMARIS HOTEL YOGYAKARTA</v>
      </c>
      <c r="R43" s="139" t="str">
        <f t="shared" si="18"/>
        <v>15 MARET 2023</v>
      </c>
      <c r="S43" s="140" t="str">
        <f t="shared" si="10"/>
        <v xml:space="preserve">BERAU </v>
      </c>
      <c r="T43" s="140" t="str">
        <f t="shared" si="10"/>
        <v>YOGYAKARTA</v>
      </c>
      <c r="U43" s="137" t="str">
        <f>'[1]luar daerah'!$U$10</f>
        <v xml:space="preserve">Wings Air / Super Air Jet </v>
      </c>
      <c r="V43" s="143" t="str">
        <f>'[1]luar daerah'!$V$10</f>
        <v>TBLCNT / DLHCSH</v>
      </c>
      <c r="W43" s="143">
        <v>9902157866499</v>
      </c>
      <c r="X43" s="144">
        <f t="shared" si="13"/>
        <v>3378000</v>
      </c>
      <c r="Y43" s="139" t="str">
        <f t="shared" si="11"/>
        <v>17 MARET 2023</v>
      </c>
      <c r="Z43" s="140" t="str">
        <f t="shared" si="11"/>
        <v>YOGYAKARTA</v>
      </c>
      <c r="AA43" s="140" t="str">
        <f t="shared" si="11"/>
        <v>BERAU</v>
      </c>
      <c r="AB43" s="139" t="str">
        <f>'[1]luar daerah'!$AB$10</f>
        <v>Citilink</v>
      </c>
      <c r="AC43" s="228" t="str">
        <f>'[1]luar daerah'!$AC$10</f>
        <v>RHMIPA</v>
      </c>
      <c r="AD43" s="143">
        <v>351525173101</v>
      </c>
      <c r="AE43" s="144">
        <f t="shared" si="14"/>
        <v>3288000</v>
      </c>
      <c r="AF43" s="181"/>
      <c r="AG43" s="182"/>
      <c r="AH43" s="183"/>
      <c r="AI43" s="183"/>
      <c r="AJ43" s="184"/>
      <c r="AK43" s="183"/>
      <c r="AL43" s="178"/>
      <c r="AM43" s="177"/>
      <c r="AN43" s="177"/>
      <c r="AO43" s="181"/>
    </row>
    <row r="44" spans="1:41" s="185" customFormat="1" ht="39.950000000000003" customHeight="1" x14ac:dyDescent="0.2">
      <c r="A44" s="140">
        <v>35</v>
      </c>
      <c r="B44" s="134" t="s">
        <v>157</v>
      </c>
      <c r="C44" s="135" t="str">
        <f>'[1]luar daerah'!$C$9</f>
        <v>090.1/063/DPUPR-KAB.PRJJ/III/2023</v>
      </c>
      <c r="D44" s="135" t="str">
        <f t="shared" si="4"/>
        <v>Mengikuti Pelatihan Bimtek Pengawasan Jalan dan Jembatan di HPJI Yogyakarta</v>
      </c>
      <c r="E44" s="136">
        <v>7926000</v>
      </c>
      <c r="F44" s="140" t="s">
        <v>285</v>
      </c>
      <c r="G44" s="137" t="str">
        <f t="shared" si="8"/>
        <v>YOGYAKARTA</v>
      </c>
      <c r="H44" s="139" t="str">
        <f t="shared" si="15"/>
        <v>15 MARET 2023</v>
      </c>
      <c r="I44" s="139" t="str">
        <f t="shared" si="16"/>
        <v>17 MARET 2023</v>
      </c>
      <c r="J44" s="140">
        <f t="shared" si="17"/>
        <v>3</v>
      </c>
      <c r="K44" s="141">
        <f>420000*3</f>
        <v>1260000</v>
      </c>
      <c r="L44" s="226"/>
      <c r="M44" s="142" t="s">
        <v>234</v>
      </c>
      <c r="N44" s="141"/>
      <c r="O44" s="141"/>
      <c r="P44" s="141">
        <f t="shared" si="12"/>
        <v>6666000</v>
      </c>
      <c r="Q44" s="137" t="str">
        <f t="shared" si="9"/>
        <v>AMARIS HOTEL YOGYAKARTA</v>
      </c>
      <c r="R44" s="139" t="str">
        <f t="shared" si="18"/>
        <v>15 MARET 2023</v>
      </c>
      <c r="S44" s="140" t="str">
        <f t="shared" si="10"/>
        <v xml:space="preserve">BERAU </v>
      </c>
      <c r="T44" s="140" t="str">
        <f t="shared" si="10"/>
        <v>YOGYAKARTA</v>
      </c>
      <c r="U44" s="137" t="str">
        <f>'[1]luar daerah'!$U$9</f>
        <v xml:space="preserve">Wings Air / Super Air Jet </v>
      </c>
      <c r="V44" s="143" t="str">
        <f>'[1]luar daerah'!$V$9</f>
        <v>LQONCU / ZYXJCQ</v>
      </c>
      <c r="W44" s="143">
        <v>9902157868548</v>
      </c>
      <c r="X44" s="144">
        <f t="shared" si="13"/>
        <v>3378000</v>
      </c>
      <c r="Y44" s="139" t="str">
        <f t="shared" si="11"/>
        <v>17 MARET 2023</v>
      </c>
      <c r="Z44" s="140" t="str">
        <f t="shared" si="11"/>
        <v>YOGYAKARTA</v>
      </c>
      <c r="AA44" s="140" t="str">
        <f t="shared" si="11"/>
        <v>BERAU</v>
      </c>
      <c r="AB44" s="139" t="str">
        <f>'[1]luar daerah'!$AB$9</f>
        <v>Citilink</v>
      </c>
      <c r="AC44" s="228" t="str">
        <f>'[1]luar daerah'!$AC$9</f>
        <v>HYME4C</v>
      </c>
      <c r="AD44" s="143">
        <v>151425092605</v>
      </c>
      <c r="AE44" s="144">
        <f t="shared" si="14"/>
        <v>3288000</v>
      </c>
      <c r="AF44" s="181"/>
      <c r="AG44" s="182"/>
      <c r="AH44" s="186"/>
      <c r="AI44" s="183"/>
      <c r="AJ44" s="184"/>
      <c r="AK44" s="183"/>
      <c r="AL44" s="178"/>
      <c r="AM44" s="177"/>
      <c r="AN44" s="177"/>
      <c r="AO44" s="181"/>
    </row>
    <row r="45" spans="1:41" s="185" customFormat="1" ht="39.950000000000003" customHeight="1" x14ac:dyDescent="0.2">
      <c r="A45" s="140">
        <v>36</v>
      </c>
      <c r="B45" s="134" t="str">
        <f>'[1]luar daerah'!$B$17</f>
        <v>Septian Wijianto, ST</v>
      </c>
      <c r="C45" s="135" t="str">
        <f>'[1]luar daerah'!$C$17</f>
        <v>090.1/101/DPUPR-KAB.PRJJ/IV/2023</v>
      </c>
      <c r="D45" s="135" t="str">
        <f>'[1]luar daerah'!$D$17</f>
        <v>Menhadiri pelaksanaan pra musrenbang di Samarinda &amp; penyerahan proposal DAK LOKPRI di Bapennas Jakarta</v>
      </c>
      <c r="E45" s="136">
        <f>'[1]luar daerah'!$E$17</f>
        <v>10974393</v>
      </c>
      <c r="F45" s="140" t="str">
        <f>'[1]luar daerah'!$F$17</f>
        <v>III</v>
      </c>
      <c r="G45" s="137" t="str">
        <f>'[1]luar daerah'!$G$17</f>
        <v>Samarinda &amp; Jakarta</v>
      </c>
      <c r="H45" s="139">
        <f>'[1]luar daerah'!$H$17</f>
        <v>45028</v>
      </c>
      <c r="I45" s="139">
        <f>'[1]luar daerah'!$I$17</f>
        <v>45032</v>
      </c>
      <c r="J45" s="140">
        <f>'[1]luar daerah'!$J$17</f>
        <v>5</v>
      </c>
      <c r="K45" s="141">
        <f>'[1]luar daerah'!$K$17</f>
        <v>2450000</v>
      </c>
      <c r="L45" s="226"/>
      <c r="M45" s="142">
        <f>'[1]luar daerah'!$M$17</f>
        <v>2496000</v>
      </c>
      <c r="N45" s="141">
        <f>'[1]luar daerah'!$N$17</f>
        <v>300000</v>
      </c>
      <c r="O45" s="141"/>
      <c r="P45" s="141">
        <f>'[1]luar daerah'!$P$17</f>
        <v>5728393</v>
      </c>
      <c r="Q45" s="259" t="str">
        <f>'[1]luar daerah'!$Q$17</f>
        <v>Amaris Hotel Samarinda / Aston Hotel Samarinda / Amaris Hotel Satrio Kuningan</v>
      </c>
      <c r="R45" s="139">
        <f>'[1]luar daerah'!$R$17</f>
        <v>45028</v>
      </c>
      <c r="S45" s="140" t="str">
        <f>S44</f>
        <v xml:space="preserve">BERAU </v>
      </c>
      <c r="T45" s="140" t="str">
        <f>'[1]luar daerah'!$T$17</f>
        <v>Balikpapan / Jakarta</v>
      </c>
      <c r="U45" s="137" t="str">
        <f>'[1]luar daerah'!$U$17</f>
        <v>Citilink / Batik Air</v>
      </c>
      <c r="V45" s="143" t="str">
        <f>'[1]luar daerah'!$V$17</f>
        <v>OGS74A / ZWFVWB</v>
      </c>
      <c r="W45" s="143" t="str">
        <f>'[1]luar daerah'!$W$17</f>
        <v>245881997 / 9902161660978</v>
      </c>
      <c r="X45" s="144">
        <f>'[1]luar daerah'!$X$17</f>
        <v>3787313</v>
      </c>
      <c r="Y45" s="139">
        <f>'[1]luar daerah'!$Y$17</f>
        <v>45034</v>
      </c>
      <c r="Z45" s="140" t="str">
        <f>Z46</f>
        <v>Jakarta</v>
      </c>
      <c r="AA45" s="140" t="str">
        <f>AA44</f>
        <v>BERAU</v>
      </c>
      <c r="AB45" s="139" t="str">
        <f>'[1]luar daerah'!$AB$17</f>
        <v>Lion Air / Wings Air</v>
      </c>
      <c r="AC45" s="228" t="str">
        <f>'[1]luar daerah'!$AC$17</f>
        <v>GMUHZF</v>
      </c>
      <c r="AD45" s="143">
        <f>'[1]luar daerah'!$AD$17</f>
        <v>9902161923916</v>
      </c>
      <c r="AE45" s="144">
        <f>'[1]luar daerah'!$AE$17</f>
        <v>1941080</v>
      </c>
      <c r="AF45" s="181"/>
      <c r="AG45" s="182"/>
      <c r="AH45" s="180"/>
      <c r="AI45" s="183"/>
      <c r="AJ45" s="184"/>
      <c r="AK45" s="183"/>
      <c r="AL45" s="178"/>
      <c r="AM45" s="177"/>
      <c r="AN45" s="177"/>
      <c r="AO45" s="181"/>
    </row>
    <row r="46" spans="1:41" s="185" customFormat="1" ht="39.950000000000003" customHeight="1" x14ac:dyDescent="0.2">
      <c r="A46" s="140">
        <v>37</v>
      </c>
      <c r="B46" s="134" t="str">
        <f>'[1]luar daerah'!$B$18</f>
        <v>Mahrany Putra, A.Md</v>
      </c>
      <c r="C46" s="135" t="str">
        <f>'[1]luar daerah'!$C$19</f>
        <v>090.1/101/DPUPR-KAB.PRJJ/IV/2023</v>
      </c>
      <c r="D46" s="135" t="str">
        <f>'[1]luar daerah'!$D$18</f>
        <v>Menghadiri pelaksanaan pra musrenbang di Samarinda &amp; penyerahan proposal DAK LOKPRI di Bapennas Jakarta</v>
      </c>
      <c r="E46" s="136">
        <f>'[1]luar daerah'!$E$18</f>
        <v>10351180</v>
      </c>
      <c r="F46" s="140"/>
      <c r="G46" s="137" t="str">
        <f>G45</f>
        <v>Samarinda &amp; Jakarta</v>
      </c>
      <c r="H46" s="139">
        <f t="shared" ref="H46:J48" si="19">H45</f>
        <v>45028</v>
      </c>
      <c r="I46" s="139">
        <f t="shared" si="19"/>
        <v>45032</v>
      </c>
      <c r="J46" s="140">
        <f t="shared" si="19"/>
        <v>5</v>
      </c>
      <c r="K46" s="141">
        <f>'[1]luar daerah'!$K$18</f>
        <v>2450000</v>
      </c>
      <c r="L46" s="226"/>
      <c r="M46" s="142">
        <f>'[1]luar daerah'!$M$18</f>
        <v>2496000</v>
      </c>
      <c r="N46" s="141"/>
      <c r="O46" s="141"/>
      <c r="P46" s="141">
        <f>'[1]luar daerah'!$P$18</f>
        <v>5405180</v>
      </c>
      <c r="Q46" s="259" t="str">
        <f>'[1]luar daerah'!$Q$18</f>
        <v>Amaris Hotel Samarinda / Aston Hotel Samarinda / Amaris Hotel Satrio Kuningan</v>
      </c>
      <c r="R46" s="139">
        <f>R45</f>
        <v>45028</v>
      </c>
      <c r="S46" s="140" t="str">
        <f>S45</f>
        <v xml:space="preserve">BERAU </v>
      </c>
      <c r="T46" s="140" t="str">
        <f>T45</f>
        <v>Balikpapan / Jakarta</v>
      </c>
      <c r="U46" s="137" t="str">
        <f>'[1]luar daerah'!$U$18</f>
        <v>Wings Air</v>
      </c>
      <c r="V46" s="143" t="str">
        <f>'[1]luar daerah'!$V$18</f>
        <v>CWNQJR / ZWFVWB</v>
      </c>
      <c r="W46" s="143" t="str">
        <f>'[1]luar daerah'!$W$18</f>
        <v>9902161515252 / 9902161660979</v>
      </c>
      <c r="X46" s="144">
        <f>'[1]luar daerah'!$X$18</f>
        <v>3464100</v>
      </c>
      <c r="Y46" s="139">
        <f>'[1]luar daerah'!$Y$18</f>
        <v>45032</v>
      </c>
      <c r="Z46" s="140" t="str">
        <f>'[1]luar daerah'!$Z$18</f>
        <v>Jakarta</v>
      </c>
      <c r="AA46" s="140" t="str">
        <f>AA45</f>
        <v>BERAU</v>
      </c>
      <c r="AB46" s="139" t="str">
        <f>'[1]luar daerah'!$AB$18</f>
        <v>Lion Air / Wings Air</v>
      </c>
      <c r="AC46" s="228" t="str">
        <f>'[1]luar daerah'!$AC$18</f>
        <v>GMUHZF / WQPLWM</v>
      </c>
      <c r="AD46" s="143">
        <f>'[1]luar daerah'!$AD$18</f>
        <v>9902161923917</v>
      </c>
      <c r="AE46" s="144">
        <f>'[1]luar daerah'!$AE$18</f>
        <v>1941080</v>
      </c>
      <c r="AF46" s="181"/>
      <c r="AG46" s="182"/>
      <c r="AH46" s="180"/>
      <c r="AI46" s="183"/>
      <c r="AJ46" s="184"/>
      <c r="AK46" s="183"/>
      <c r="AL46" s="178"/>
      <c r="AM46" s="177"/>
      <c r="AN46" s="177"/>
      <c r="AO46" s="181"/>
    </row>
    <row r="47" spans="1:41" s="185" customFormat="1" ht="39.950000000000003" customHeight="1" x14ac:dyDescent="0.2">
      <c r="A47" s="140">
        <v>38</v>
      </c>
      <c r="B47" s="134" t="str">
        <f>'[1]luar daerah'!$B$19</f>
        <v>Hendry Rukma, ST</v>
      </c>
      <c r="C47" s="135" t="str">
        <f>'[1]luar daerah'!$C$19</f>
        <v>090.1/101/DPUPR-KAB.PRJJ/IV/2023</v>
      </c>
      <c r="D47" s="135" t="str">
        <f>D46</f>
        <v>Menghadiri pelaksanaan pra musrenbang di Samarinda &amp; penyerahan proposal DAK LOKPRI di Bapennas Jakarta</v>
      </c>
      <c r="E47" s="136">
        <f>'[1]luar daerah'!$E$19</f>
        <v>11214393</v>
      </c>
      <c r="F47" s="140" t="str">
        <f>'[1]luar daerah'!$F$19</f>
        <v>III</v>
      </c>
      <c r="G47" s="137" t="str">
        <f>G46</f>
        <v>Samarinda &amp; Jakarta</v>
      </c>
      <c r="H47" s="139">
        <f t="shared" si="19"/>
        <v>45028</v>
      </c>
      <c r="I47" s="139">
        <f t="shared" si="19"/>
        <v>45032</v>
      </c>
      <c r="J47" s="140">
        <f t="shared" si="19"/>
        <v>5</v>
      </c>
      <c r="K47" s="141">
        <f>'[1]luar daerah'!$K$19</f>
        <v>2450000</v>
      </c>
      <c r="L47" s="226"/>
      <c r="M47" s="142">
        <f>'[1]luar daerah'!$M$19</f>
        <v>2496000</v>
      </c>
      <c r="N47" s="141">
        <f>'[1]luar daerah'!$N$19</f>
        <v>540000</v>
      </c>
      <c r="O47" s="141"/>
      <c r="P47" s="141">
        <f>'[1]luar daerah'!$P$19</f>
        <v>5728393</v>
      </c>
      <c r="Q47" s="259" t="str">
        <f>'[1]luar daerah'!$Q$19</f>
        <v>Hotel Aston Samarinda / Hotell Amaris Samarinda / Hotel Amaris Satrio Kuningan</v>
      </c>
      <c r="R47" s="139">
        <f>R46</f>
        <v>45028</v>
      </c>
      <c r="S47" s="140" t="str">
        <f>S46</f>
        <v xml:space="preserve">BERAU </v>
      </c>
      <c r="T47" s="140" t="str">
        <f>'[1]luar daerah'!$T$19</f>
        <v>Balikpapan / Jakarta</v>
      </c>
      <c r="U47" s="137" t="str">
        <f>'[1]luar daerah'!$U$19</f>
        <v>Citilink / Batik Air</v>
      </c>
      <c r="V47" s="143" t="str">
        <f>'[1]luar daerah'!$V$19</f>
        <v>OGS74A / ZWFVWB</v>
      </c>
      <c r="W47" s="143" t="str">
        <f>'[1]luar daerah'!$W$19</f>
        <v>245881998 / 9902161660977</v>
      </c>
      <c r="X47" s="144">
        <f>'[1]luar daerah'!$X$19</f>
        <v>3787313</v>
      </c>
      <c r="Y47" s="139">
        <f>'[1]luar daerah'!$Y$19</f>
        <v>45032</v>
      </c>
      <c r="Z47" s="140" t="str">
        <f>'[1]luar daerah'!$Z$19</f>
        <v>Jakarta</v>
      </c>
      <c r="AA47" s="140" t="str">
        <f>AA46</f>
        <v>BERAU</v>
      </c>
      <c r="AB47" s="139" t="str">
        <f>'[1]luar daerah'!$AB$19</f>
        <v>Lion Air / Wings Air</v>
      </c>
      <c r="AC47" s="228" t="str">
        <f>'[1]luar daerah'!$AC$19</f>
        <v>GMUHZF / WQPLWM</v>
      </c>
      <c r="AD47" s="143">
        <f>'[1]luar daerah'!$AD$19</f>
        <v>9902161923915</v>
      </c>
      <c r="AE47" s="144">
        <f>'[1]luar daerah'!$AE$19</f>
        <v>1941080</v>
      </c>
      <c r="AF47" s="181"/>
      <c r="AG47" s="182"/>
      <c r="AH47" s="180"/>
      <c r="AI47" s="183"/>
      <c r="AJ47" s="184"/>
      <c r="AK47" s="183"/>
      <c r="AL47" s="178"/>
      <c r="AM47" s="177"/>
      <c r="AN47" s="177"/>
      <c r="AO47" s="181"/>
    </row>
    <row r="48" spans="1:41" s="185" customFormat="1" ht="39.950000000000003" customHeight="1" x14ac:dyDescent="0.2">
      <c r="A48" s="140">
        <v>39</v>
      </c>
      <c r="B48" s="134" t="str">
        <f>'[1]luar daerah'!$B$20</f>
        <v xml:space="preserve">Johan Wahyudi </v>
      </c>
      <c r="C48" s="135" t="str">
        <f>'[1]luar daerah'!$C$20</f>
        <v>090.1/101/DPUPR-KAB.PRJJ/IV/2023</v>
      </c>
      <c r="D48" s="135" t="str">
        <f>D47</f>
        <v>Menghadiri pelaksanaan pra musrenbang di Samarinda &amp; penyerahan proposal DAK LOKPRI di Bapennas Jakarta</v>
      </c>
      <c r="E48" s="136">
        <f>'[1]luar daerah'!$E$20</f>
        <v>10351180</v>
      </c>
      <c r="F48" s="140" t="str">
        <f>'[1]luar daerah'!$F$20</f>
        <v>III</v>
      </c>
      <c r="G48" s="137" t="str">
        <f>G47</f>
        <v>Samarinda &amp; Jakarta</v>
      </c>
      <c r="H48" s="139">
        <f t="shared" si="19"/>
        <v>45028</v>
      </c>
      <c r="I48" s="139">
        <f t="shared" si="19"/>
        <v>45032</v>
      </c>
      <c r="J48" s="140">
        <f t="shared" si="19"/>
        <v>5</v>
      </c>
      <c r="K48" s="141">
        <f>'[1]luar daerah'!$M$20</f>
        <v>2496000</v>
      </c>
      <c r="L48" s="226"/>
      <c r="M48" s="142">
        <f>'[1]luar daerah'!$M$20</f>
        <v>2496000</v>
      </c>
      <c r="N48" s="141"/>
      <c r="O48" s="141"/>
      <c r="P48" s="141">
        <f>'[1]luar daerah'!$P$20</f>
        <v>5405180</v>
      </c>
      <c r="Q48" s="259" t="str">
        <f>'[1]luar daerah'!$Q$20</f>
        <v>Hotel Aston Samarinda / Hotell Amaris Samarinda / Hotel Amaris Satrio Kuningan</v>
      </c>
      <c r="R48" s="139">
        <f>R47</f>
        <v>45028</v>
      </c>
      <c r="S48" s="140" t="str">
        <f>S47</f>
        <v xml:space="preserve">BERAU </v>
      </c>
      <c r="T48" s="140" t="str">
        <f>'[1]luar daerah'!$T$20</f>
        <v>Samarinda / Jakarta</v>
      </c>
      <c r="U48" s="137" t="str">
        <f>'[1]luar daerah'!$U$20</f>
        <v>Wings Air / Batik Air</v>
      </c>
      <c r="V48" s="143" t="str">
        <f>'[1]luar daerah'!$V$20</f>
        <v>GZOQRM / ZWFVWB</v>
      </c>
      <c r="W48" s="143" t="str">
        <f>'[1]luar daerah'!$W$20</f>
        <v>9902161515251 / 9902161660976</v>
      </c>
      <c r="X48" s="144">
        <f>'[1]luar daerah'!$X$20</f>
        <v>3464100</v>
      </c>
      <c r="Y48" s="139">
        <f>'[1]luar daerah'!$Y$20</f>
        <v>45032</v>
      </c>
      <c r="Z48" s="140" t="str">
        <f>'[1]luar daerah'!$Z$20</f>
        <v>Jakarta</v>
      </c>
      <c r="AA48" s="140" t="str">
        <f>AA47</f>
        <v>BERAU</v>
      </c>
      <c r="AB48" s="139" t="str">
        <f>'[1]luar daerah'!$AB$20</f>
        <v>Lion Air / Wings Air</v>
      </c>
      <c r="AC48" s="228" t="str">
        <f>'[1]luar daerah'!$AC$20</f>
        <v>GMUHZF / WQPLWM</v>
      </c>
      <c r="AD48" s="143">
        <f>'[1]luar daerah'!$AD$20</f>
        <v>9902161923914</v>
      </c>
      <c r="AE48" s="144">
        <f>'[1]luar daerah'!$AE$20</f>
        <v>1941080</v>
      </c>
      <c r="AF48" s="181"/>
      <c r="AG48" s="182"/>
      <c r="AH48" s="180"/>
      <c r="AI48" s="183"/>
      <c r="AJ48" s="184"/>
      <c r="AK48" s="183"/>
      <c r="AL48" s="178"/>
      <c r="AM48" s="177"/>
      <c r="AN48" s="177"/>
      <c r="AO48" s="181"/>
    </row>
    <row r="49" spans="1:41" s="185" customFormat="1" ht="39.950000000000003" customHeight="1" x14ac:dyDescent="0.2">
      <c r="A49" s="140">
        <v>40</v>
      </c>
      <c r="B49" s="134" t="s">
        <v>150</v>
      </c>
      <c r="C49" s="135" t="str">
        <f>'[1]luar daerah'!$C$25</f>
        <v>800.1.11.1/179/DPUPR-KAB.PRJJ/VI/2023</v>
      </c>
      <c r="D49" s="135" t="s">
        <v>173</v>
      </c>
      <c r="E49" s="136">
        <v>10530960</v>
      </c>
      <c r="F49" s="140" t="str">
        <f>'[1]luar daerah'!$F$25</f>
        <v>III</v>
      </c>
      <c r="G49" s="137" t="s">
        <v>192</v>
      </c>
      <c r="H49" s="139" t="s">
        <v>215</v>
      </c>
      <c r="I49" s="139" t="s">
        <v>216</v>
      </c>
      <c r="J49" s="140">
        <v>5</v>
      </c>
      <c r="K49" s="141">
        <f>530000*4</f>
        <v>2120000</v>
      </c>
      <c r="L49" s="226"/>
      <c r="M49" s="142">
        <f>580000*3</f>
        <v>1740000</v>
      </c>
      <c r="N49" s="141"/>
      <c r="O49" s="141"/>
      <c r="P49" s="141">
        <f>3070400+3600560</f>
        <v>6670960</v>
      </c>
      <c r="Q49" s="137" t="s">
        <v>241</v>
      </c>
      <c r="R49" s="139" t="s">
        <v>215</v>
      </c>
      <c r="S49" s="140" t="str">
        <f>S44</f>
        <v xml:space="preserve">BERAU </v>
      </c>
      <c r="T49" s="140" t="s">
        <v>252</v>
      </c>
      <c r="U49" s="137" t="str">
        <f>'[1]luar daerah'!$U$25</f>
        <v>Wings Air / Lion Air</v>
      </c>
      <c r="V49" s="143" t="str">
        <f>'[1]luar daerah'!$V$25</f>
        <v>MDHXAP / JAHAJP</v>
      </c>
      <c r="W49" s="143">
        <v>9902170493166</v>
      </c>
      <c r="X49" s="144">
        <v>3070400</v>
      </c>
      <c r="Y49" s="139" t="s">
        <v>270</v>
      </c>
      <c r="Z49" s="140" t="s">
        <v>252</v>
      </c>
      <c r="AA49" s="140" t="s">
        <v>190</v>
      </c>
      <c r="AB49" s="139" t="str">
        <f>'[1]luar daerah'!$AB$25</f>
        <v>Lion Air / Wings Air</v>
      </c>
      <c r="AC49" s="228" t="str">
        <f>'[1]luar daerah'!$AC$25</f>
        <v>LTVIGS / MGRTXR</v>
      </c>
      <c r="AD49" s="143">
        <v>9902171152765</v>
      </c>
      <c r="AE49" s="144">
        <v>3600560</v>
      </c>
      <c r="AF49" s="181"/>
      <c r="AG49" s="182"/>
      <c r="AH49" s="180"/>
      <c r="AI49" s="183"/>
      <c r="AJ49" s="184"/>
      <c r="AK49" s="183"/>
      <c r="AL49" s="178"/>
      <c r="AM49" s="177"/>
      <c r="AN49" s="177"/>
      <c r="AO49" s="181"/>
    </row>
    <row r="50" spans="1:41" s="185" customFormat="1" ht="39.950000000000003" customHeight="1" x14ac:dyDescent="0.2">
      <c r="A50" s="140">
        <v>41</v>
      </c>
      <c r="B50" s="134" t="s">
        <v>141</v>
      </c>
      <c r="C50" s="135" t="s">
        <v>386</v>
      </c>
      <c r="D50" s="135" t="str">
        <f>D49</f>
        <v>Kegiatan Penajaman usulan DAK Fisik Insfrastruktur PUPR Bidang Jalan Tahun Anggaran 2024 Gelombang II</v>
      </c>
      <c r="E50" s="136">
        <v>10292280</v>
      </c>
      <c r="F50" s="140" t="s">
        <v>292</v>
      </c>
      <c r="G50" s="137" t="str">
        <f>G49</f>
        <v>Tanggerang</v>
      </c>
      <c r="H50" s="139" t="str">
        <f t="shared" ref="H50:J52" si="20">H49</f>
        <v>02 JULI 2023</v>
      </c>
      <c r="I50" s="139" t="str">
        <f t="shared" si="20"/>
        <v>07 JULI 2023</v>
      </c>
      <c r="J50" s="140">
        <f t="shared" si="20"/>
        <v>5</v>
      </c>
      <c r="K50" s="141">
        <f>530000*4</f>
        <v>2120000</v>
      </c>
      <c r="L50" s="226"/>
      <c r="M50" s="142">
        <f>580000*3</f>
        <v>1740000</v>
      </c>
      <c r="N50" s="141"/>
      <c r="O50" s="141"/>
      <c r="P50" s="141">
        <f>3070400+3361880</f>
        <v>6432280</v>
      </c>
      <c r="Q50" s="137" t="str">
        <f t="shared" ref="Q50:R52" si="21">Q49</f>
        <v>HOTEL FAME GADING SERPONG</v>
      </c>
      <c r="R50" s="139" t="str">
        <f t="shared" si="21"/>
        <v>02 JULI 2023</v>
      </c>
      <c r="S50" s="140" t="str">
        <f t="shared" ref="S50:S68" si="22">S49</f>
        <v xml:space="preserve">BERAU </v>
      </c>
      <c r="T50" s="140" t="str">
        <f>T49</f>
        <v>JAKARTA</v>
      </c>
      <c r="U50" s="137" t="s">
        <v>304</v>
      </c>
      <c r="V50" s="137" t="s">
        <v>387</v>
      </c>
      <c r="W50" s="143">
        <v>9902170493570</v>
      </c>
      <c r="X50" s="144">
        <v>3070400</v>
      </c>
      <c r="Y50" s="139" t="str">
        <f t="shared" ref="Y50:AA52" si="23">Y49</f>
        <v>05 JULI 2023</v>
      </c>
      <c r="Z50" s="140" t="str">
        <f t="shared" si="23"/>
        <v>JAKARTA</v>
      </c>
      <c r="AA50" s="140" t="str">
        <f t="shared" si="23"/>
        <v>BERAU</v>
      </c>
      <c r="AB50" s="139" t="s">
        <v>388</v>
      </c>
      <c r="AC50" s="140" t="s">
        <v>389</v>
      </c>
      <c r="AD50" s="143">
        <v>9902171152041</v>
      </c>
      <c r="AE50" s="144">
        <v>3361880</v>
      </c>
      <c r="AF50" s="181"/>
      <c r="AG50" s="182"/>
      <c r="AH50" s="180"/>
      <c r="AI50" s="183"/>
      <c r="AJ50" s="184"/>
      <c r="AK50" s="183"/>
      <c r="AL50" s="178"/>
      <c r="AM50" s="177"/>
      <c r="AN50" s="177"/>
      <c r="AO50" s="181"/>
    </row>
    <row r="51" spans="1:41" s="185" customFormat="1" ht="39.950000000000003" customHeight="1" x14ac:dyDescent="0.2">
      <c r="A51" s="140">
        <v>42</v>
      </c>
      <c r="B51" s="134" t="s">
        <v>158</v>
      </c>
      <c r="C51" s="135" t="str">
        <f>C50</f>
        <v>800.1.11.1/179/DPUPR-KAB.PRJJ/VI/2023</v>
      </c>
      <c r="D51" s="135" t="str">
        <f>D50</f>
        <v>Kegiatan Penajaman usulan DAK Fisik Insfrastruktur PUPR Bidang Jalan Tahun Anggaran 2024 Gelombang II</v>
      </c>
      <c r="E51" s="136">
        <v>10037280</v>
      </c>
      <c r="F51" s="140" t="s">
        <v>292</v>
      </c>
      <c r="G51" s="137" t="str">
        <f>G50</f>
        <v>Tanggerang</v>
      </c>
      <c r="H51" s="139" t="str">
        <f t="shared" si="20"/>
        <v>02 JULI 2023</v>
      </c>
      <c r="I51" s="139" t="str">
        <f t="shared" si="20"/>
        <v>07 JULI 2023</v>
      </c>
      <c r="J51" s="140">
        <f t="shared" si="20"/>
        <v>5</v>
      </c>
      <c r="K51" s="141">
        <f>370000*4</f>
        <v>1480000</v>
      </c>
      <c r="L51" s="226"/>
      <c r="M51" s="142">
        <f>580000*3</f>
        <v>1740000</v>
      </c>
      <c r="N51" s="141">
        <v>385000</v>
      </c>
      <c r="O51" s="141"/>
      <c r="P51" s="141">
        <f>3070400+3361880</f>
        <v>6432280</v>
      </c>
      <c r="Q51" s="137" t="str">
        <f t="shared" si="21"/>
        <v>HOTEL FAME GADING SERPONG</v>
      </c>
      <c r="R51" s="139" t="str">
        <f t="shared" si="21"/>
        <v>02 JULI 2023</v>
      </c>
      <c r="S51" s="140" t="str">
        <f t="shared" si="22"/>
        <v xml:space="preserve">BERAU </v>
      </c>
      <c r="T51" s="140" t="str">
        <f>T50</f>
        <v>JAKARTA</v>
      </c>
      <c r="U51" s="137" t="str">
        <f>U50</f>
        <v>wings air-lion air</v>
      </c>
      <c r="V51" s="137" t="s">
        <v>392</v>
      </c>
      <c r="W51" s="143">
        <v>9902170493247</v>
      </c>
      <c r="X51" s="144">
        <f>X50</f>
        <v>3070400</v>
      </c>
      <c r="Y51" s="139" t="str">
        <f t="shared" si="23"/>
        <v>05 JULI 2023</v>
      </c>
      <c r="Z51" s="140" t="str">
        <f t="shared" si="23"/>
        <v>JAKARTA</v>
      </c>
      <c r="AA51" s="140" t="str">
        <f t="shared" si="23"/>
        <v>BERAU</v>
      </c>
      <c r="AB51" s="139" t="str">
        <f>AB50</f>
        <v>Lion Air / Wings Air</v>
      </c>
      <c r="AC51" s="140" t="s">
        <v>393</v>
      </c>
      <c r="AD51" s="143">
        <v>9902171152192</v>
      </c>
      <c r="AE51" s="144">
        <f>AE50</f>
        <v>3361880</v>
      </c>
      <c r="AF51" s="181"/>
      <c r="AG51" s="182"/>
      <c r="AH51" s="180"/>
      <c r="AI51" s="183"/>
      <c r="AJ51" s="184"/>
      <c r="AK51" s="183"/>
      <c r="AL51" s="178"/>
      <c r="AM51" s="177"/>
      <c r="AN51" s="177"/>
      <c r="AO51" s="181"/>
    </row>
    <row r="52" spans="1:41" s="185" customFormat="1" ht="39.950000000000003" customHeight="1" x14ac:dyDescent="0.2">
      <c r="A52" s="140">
        <v>43</v>
      </c>
      <c r="B52" s="134" t="s">
        <v>149</v>
      </c>
      <c r="C52" s="135" t="str">
        <f>C51</f>
        <v>800.1.11.1/179/DPUPR-KAB.PRJJ/VI/2023</v>
      </c>
      <c r="D52" s="135" t="str">
        <f>D51</f>
        <v>Kegiatan Penajaman usulan DAK Fisik Insfrastruktur PUPR Bidang Jalan Tahun Anggaran 2024 Gelombang II</v>
      </c>
      <c r="E52" s="136">
        <v>10037280</v>
      </c>
      <c r="F52" s="140"/>
      <c r="G52" s="137" t="str">
        <f>G51</f>
        <v>Tanggerang</v>
      </c>
      <c r="H52" s="139" t="str">
        <f t="shared" si="20"/>
        <v>02 JULI 2023</v>
      </c>
      <c r="I52" s="139" t="str">
        <f t="shared" si="20"/>
        <v>07 JULI 2023</v>
      </c>
      <c r="J52" s="140">
        <f t="shared" si="20"/>
        <v>5</v>
      </c>
      <c r="K52" s="141">
        <f>370000*4</f>
        <v>1480000</v>
      </c>
      <c r="L52" s="226"/>
      <c r="M52" s="142">
        <f>580000*3</f>
        <v>1740000</v>
      </c>
      <c r="N52" s="141">
        <v>385000</v>
      </c>
      <c r="O52" s="141"/>
      <c r="P52" s="141">
        <f>3070400+3361880</f>
        <v>6432280</v>
      </c>
      <c r="Q52" s="137" t="str">
        <f t="shared" si="21"/>
        <v>HOTEL FAME GADING SERPONG</v>
      </c>
      <c r="R52" s="139" t="str">
        <f t="shared" si="21"/>
        <v>02 JULI 2023</v>
      </c>
      <c r="S52" s="140" t="str">
        <f t="shared" si="22"/>
        <v xml:space="preserve">BERAU </v>
      </c>
      <c r="T52" s="140" t="str">
        <f>T51</f>
        <v>JAKARTA</v>
      </c>
      <c r="U52" s="137" t="str">
        <f>U51</f>
        <v>wings air-lion air</v>
      </c>
      <c r="V52" s="137" t="s">
        <v>394</v>
      </c>
      <c r="W52" s="143">
        <v>9902170493369</v>
      </c>
      <c r="X52" s="144">
        <f>X51</f>
        <v>3070400</v>
      </c>
      <c r="Y52" s="139" t="str">
        <f t="shared" si="23"/>
        <v>05 JULI 2023</v>
      </c>
      <c r="Z52" s="140" t="str">
        <f t="shared" si="23"/>
        <v>JAKARTA</v>
      </c>
      <c r="AA52" s="140" t="str">
        <f t="shared" si="23"/>
        <v>BERAU</v>
      </c>
      <c r="AB52" s="139" t="str">
        <f>AB51</f>
        <v>Lion Air / Wings Air</v>
      </c>
      <c r="AC52" s="140" t="s">
        <v>395</v>
      </c>
      <c r="AD52" s="143">
        <v>9902171152159</v>
      </c>
      <c r="AE52" s="144">
        <f>AE51</f>
        <v>3361880</v>
      </c>
      <c r="AF52" s="181"/>
      <c r="AG52" s="182"/>
      <c r="AH52" s="180"/>
      <c r="AI52" s="183"/>
      <c r="AJ52" s="184"/>
      <c r="AK52" s="183"/>
      <c r="AL52" s="178"/>
      <c r="AM52" s="177"/>
      <c r="AN52" s="177"/>
      <c r="AO52" s="181"/>
    </row>
    <row r="53" spans="1:41" s="185" customFormat="1" ht="39.950000000000003" customHeight="1" x14ac:dyDescent="0.2">
      <c r="A53" s="140">
        <v>44</v>
      </c>
      <c r="B53" s="134" t="s">
        <v>139</v>
      </c>
      <c r="C53" s="135" t="str">
        <f>'[1]luar daerah'!$C$27</f>
        <v>800.1.11.1/179/DPUPR-KAB.PRJJ/VI/2023</v>
      </c>
      <c r="D53" s="135" t="str">
        <f>D52</f>
        <v>Kegiatan Penajaman usulan DAK Fisik Insfrastruktur PUPR Bidang Jalan Tahun Anggaran 2024 Gelombang II</v>
      </c>
      <c r="E53" s="136">
        <v>11593901</v>
      </c>
      <c r="F53" s="140" t="str">
        <f>'[1]luar daerah'!$F$27</f>
        <v>IV</v>
      </c>
      <c r="G53" s="137" t="str">
        <f>G52</f>
        <v>Tanggerang</v>
      </c>
      <c r="H53" s="139">
        <v>45098</v>
      </c>
      <c r="I53" s="139">
        <v>45101</v>
      </c>
      <c r="J53" s="140">
        <v>4</v>
      </c>
      <c r="K53" s="141">
        <f>530000*4</f>
        <v>2120000</v>
      </c>
      <c r="L53" s="226"/>
      <c r="M53" s="142">
        <f>992000*3</f>
        <v>2976000</v>
      </c>
      <c r="N53" s="141">
        <v>300000</v>
      </c>
      <c r="O53" s="141"/>
      <c r="P53" s="141">
        <f>3291248+2906653</f>
        <v>6197901</v>
      </c>
      <c r="Q53" s="137" t="s">
        <v>242</v>
      </c>
      <c r="R53" s="139">
        <v>45098</v>
      </c>
      <c r="S53" s="140" t="str">
        <f t="shared" si="22"/>
        <v xml:space="preserve">BERAU </v>
      </c>
      <c r="T53" s="140" t="s">
        <v>252</v>
      </c>
      <c r="U53" s="137" t="str">
        <f>'[1]luar daerah'!$U$27</f>
        <v>Wings Air / Lion Air</v>
      </c>
      <c r="V53" s="143" t="str">
        <f>'[1]luar daerah'!$V$27</f>
        <v>KNIXOS / JGUFBC</v>
      </c>
      <c r="W53" s="143">
        <v>1040842241</v>
      </c>
      <c r="X53" s="144">
        <v>3291248</v>
      </c>
      <c r="Y53" s="139">
        <v>45103</v>
      </c>
      <c r="Z53" s="140" t="str">
        <f>Z52</f>
        <v>JAKARTA</v>
      </c>
      <c r="AA53" s="140" t="str">
        <f>AA52</f>
        <v>BERAU</v>
      </c>
      <c r="AB53" s="139" t="str">
        <f>'[1]luar daerah'!$AB$27</f>
        <v>Citilink</v>
      </c>
      <c r="AC53" s="228" t="str">
        <f>'[1]luar daerah'!$AC$27</f>
        <v>QG1498 / QG1404</v>
      </c>
      <c r="AD53" s="143">
        <v>1041945653</v>
      </c>
      <c r="AE53" s="144">
        <v>2906653</v>
      </c>
      <c r="AF53" s="181"/>
      <c r="AG53" s="182"/>
      <c r="AH53" s="180"/>
      <c r="AI53" s="183"/>
      <c r="AJ53" s="184"/>
      <c r="AK53" s="183"/>
      <c r="AL53" s="178"/>
      <c r="AM53" s="177"/>
      <c r="AN53" s="177"/>
      <c r="AO53" s="181"/>
    </row>
    <row r="54" spans="1:41" s="185" customFormat="1" ht="39.950000000000003" customHeight="1" x14ac:dyDescent="0.2">
      <c r="A54" s="140">
        <v>45</v>
      </c>
      <c r="B54" s="134" t="s">
        <v>151</v>
      </c>
      <c r="C54" s="135" t="s">
        <v>381</v>
      </c>
      <c r="D54" s="135" t="s">
        <v>174</v>
      </c>
      <c r="E54" s="136">
        <v>11399000</v>
      </c>
      <c r="F54" s="140" t="s">
        <v>43</v>
      </c>
      <c r="G54" s="137" t="s">
        <v>193</v>
      </c>
      <c r="H54" s="139">
        <v>45098</v>
      </c>
      <c r="I54" s="139">
        <v>45101</v>
      </c>
      <c r="J54" s="140">
        <v>4</v>
      </c>
      <c r="K54" s="141">
        <f>530000*4</f>
        <v>2120000</v>
      </c>
      <c r="L54" s="226"/>
      <c r="M54" s="142">
        <f>730000*3</f>
        <v>2190000</v>
      </c>
      <c r="N54" s="141"/>
      <c r="O54" s="141"/>
      <c r="P54" s="141">
        <f>3447000+3642000</f>
        <v>7089000</v>
      </c>
      <c r="Q54" s="137" t="s">
        <v>243</v>
      </c>
      <c r="R54" s="139">
        <v>45098</v>
      </c>
      <c r="S54" s="140" t="str">
        <f t="shared" si="22"/>
        <v xml:space="preserve">BERAU </v>
      </c>
      <c r="T54" s="140" t="str">
        <f>T53</f>
        <v>JAKARTA</v>
      </c>
      <c r="U54" s="137" t="s">
        <v>382</v>
      </c>
      <c r="V54" s="137" t="s">
        <v>383</v>
      </c>
      <c r="W54" s="143">
        <v>9902169601769</v>
      </c>
      <c r="X54" s="144">
        <v>3447000</v>
      </c>
      <c r="Y54" s="139">
        <v>45101</v>
      </c>
      <c r="Z54" s="140" t="str">
        <f>Z53</f>
        <v>JAKARTA</v>
      </c>
      <c r="AA54" s="140" t="str">
        <f>AA53</f>
        <v>BERAU</v>
      </c>
      <c r="AB54" s="139" t="s">
        <v>384</v>
      </c>
      <c r="AC54" s="140" t="s">
        <v>385</v>
      </c>
      <c r="AD54" s="143">
        <v>9902170019085</v>
      </c>
      <c r="AE54" s="144">
        <v>3642000</v>
      </c>
      <c r="AF54" s="181"/>
      <c r="AG54" s="182"/>
      <c r="AH54" s="180"/>
      <c r="AI54" s="183"/>
      <c r="AJ54" s="184"/>
      <c r="AK54" s="183"/>
      <c r="AL54" s="178"/>
      <c r="AM54" s="177"/>
      <c r="AN54" s="177"/>
      <c r="AO54" s="181"/>
    </row>
    <row r="55" spans="1:41" s="185" customFormat="1" ht="39.950000000000003" customHeight="1" x14ac:dyDescent="0.2">
      <c r="A55" s="140">
        <v>46</v>
      </c>
      <c r="B55" s="134" t="s">
        <v>159</v>
      </c>
      <c r="C55" s="135" t="s">
        <v>377</v>
      </c>
      <c r="D55" s="135" t="s">
        <v>175</v>
      </c>
      <c r="E55" s="136">
        <v>9536800</v>
      </c>
      <c r="F55" s="140" t="s">
        <v>369</v>
      </c>
      <c r="G55" s="137" t="s">
        <v>191</v>
      </c>
      <c r="H55" s="139">
        <v>45074</v>
      </c>
      <c r="I55" s="139">
        <v>45076</v>
      </c>
      <c r="J55" s="140">
        <v>3</v>
      </c>
      <c r="K55" s="141">
        <f>420000*3</f>
        <v>1260000</v>
      </c>
      <c r="L55" s="226"/>
      <c r="M55" s="142">
        <f>832000*2</f>
        <v>1664000</v>
      </c>
      <c r="N55" s="141">
        <v>220000</v>
      </c>
      <c r="O55" s="141"/>
      <c r="P55" s="141">
        <f>3162400+3230400</f>
        <v>6392800</v>
      </c>
      <c r="Q55" s="137" t="s">
        <v>244</v>
      </c>
      <c r="R55" s="139">
        <v>45074</v>
      </c>
      <c r="S55" s="140" t="str">
        <f t="shared" si="22"/>
        <v xml:space="preserve">BERAU </v>
      </c>
      <c r="T55" s="140" t="s">
        <v>191</v>
      </c>
      <c r="U55" s="137" t="s">
        <v>366</v>
      </c>
      <c r="V55" s="137" t="s">
        <v>378</v>
      </c>
      <c r="W55" s="143">
        <v>9902158978361</v>
      </c>
      <c r="X55" s="144">
        <v>3162400</v>
      </c>
      <c r="Y55" s="139">
        <v>45076</v>
      </c>
      <c r="Z55" s="140" t="s">
        <v>191</v>
      </c>
      <c r="AA55" s="140" t="str">
        <f t="shared" ref="AA55:AA68" si="24">AA54</f>
        <v>BERAU</v>
      </c>
      <c r="AB55" s="139" t="s">
        <v>379</v>
      </c>
      <c r="AC55" s="140" t="s">
        <v>380</v>
      </c>
      <c r="AD55" s="143">
        <v>9902160005762</v>
      </c>
      <c r="AE55" s="144">
        <v>3230400</v>
      </c>
      <c r="AF55" s="181"/>
      <c r="AG55" s="182"/>
      <c r="AH55" s="180"/>
      <c r="AI55" s="183"/>
      <c r="AJ55" s="184"/>
      <c r="AK55" s="183"/>
      <c r="AL55" s="178"/>
      <c r="AM55" s="177"/>
      <c r="AN55" s="177"/>
      <c r="AO55" s="181"/>
    </row>
    <row r="56" spans="1:41" s="185" customFormat="1" ht="39.950000000000003" customHeight="1" x14ac:dyDescent="0.2">
      <c r="A56" s="140">
        <v>47</v>
      </c>
      <c r="B56" s="134" t="s">
        <v>139</v>
      </c>
      <c r="C56" s="135" t="s">
        <v>390</v>
      </c>
      <c r="D56" s="135" t="s">
        <v>176</v>
      </c>
      <c r="E56" s="136">
        <v>4719064</v>
      </c>
      <c r="F56" s="140" t="s">
        <v>43</v>
      </c>
      <c r="G56" s="137" t="s">
        <v>188</v>
      </c>
      <c r="H56" s="139" t="s">
        <v>217</v>
      </c>
      <c r="I56" s="139" t="s">
        <v>218</v>
      </c>
      <c r="J56" s="140">
        <v>2</v>
      </c>
      <c r="K56" s="141">
        <f>430000*2</f>
        <v>860000</v>
      </c>
      <c r="L56" s="226"/>
      <c r="M56" s="142">
        <f>1004661</f>
        <v>1004661</v>
      </c>
      <c r="N56" s="141"/>
      <c r="O56" s="141"/>
      <c r="P56" s="141">
        <f>1427202+1427202</f>
        <v>2854404</v>
      </c>
      <c r="Q56" s="137" t="s">
        <v>245</v>
      </c>
      <c r="R56" s="139">
        <v>45050</v>
      </c>
      <c r="S56" s="140" t="str">
        <f t="shared" si="22"/>
        <v xml:space="preserve">BERAU </v>
      </c>
      <c r="T56" s="140" t="s">
        <v>188</v>
      </c>
      <c r="U56" s="137" t="s">
        <v>391</v>
      </c>
      <c r="V56" s="239" t="s">
        <v>234</v>
      </c>
      <c r="W56" s="143">
        <v>9902163790757</v>
      </c>
      <c r="X56" s="144">
        <v>1427202</v>
      </c>
      <c r="Y56" s="139">
        <v>45051</v>
      </c>
      <c r="Z56" s="140" t="s">
        <v>188</v>
      </c>
      <c r="AA56" s="140" t="str">
        <f t="shared" si="24"/>
        <v>BERAU</v>
      </c>
      <c r="AB56" s="139" t="str">
        <f>U56</f>
        <v>WINGS AIIR</v>
      </c>
      <c r="AC56" s="242" t="s">
        <v>234</v>
      </c>
      <c r="AD56" s="143">
        <v>9902163790757</v>
      </c>
      <c r="AE56" s="144">
        <v>1427202</v>
      </c>
      <c r="AF56" s="181"/>
      <c r="AG56" s="182"/>
      <c r="AH56" s="180"/>
      <c r="AI56" s="183"/>
      <c r="AJ56" s="184"/>
      <c r="AK56" s="183"/>
      <c r="AL56" s="178"/>
      <c r="AM56" s="177"/>
      <c r="AN56" s="177"/>
      <c r="AO56" s="181"/>
    </row>
    <row r="57" spans="1:41" s="185" customFormat="1" ht="39.950000000000003" customHeight="1" x14ac:dyDescent="0.2">
      <c r="A57" s="140">
        <v>48</v>
      </c>
      <c r="B57" s="134" t="s">
        <v>158</v>
      </c>
      <c r="C57" s="240" t="s">
        <v>339</v>
      </c>
      <c r="D57" s="135" t="s">
        <v>177</v>
      </c>
      <c r="E57" s="136">
        <v>10964653</v>
      </c>
      <c r="F57" s="140" t="s">
        <v>292</v>
      </c>
      <c r="G57" s="137" t="s">
        <v>194</v>
      </c>
      <c r="H57" s="139" t="s">
        <v>219</v>
      </c>
      <c r="I57" s="139" t="s">
        <v>220</v>
      </c>
      <c r="J57" s="140">
        <v>4</v>
      </c>
      <c r="K57" s="141">
        <f>370000*4</f>
        <v>1480000</v>
      </c>
      <c r="L57" s="226"/>
      <c r="M57" s="142">
        <f>600000*2+730000</f>
        <v>1930000</v>
      </c>
      <c r="N57" s="141"/>
      <c r="O57" s="141"/>
      <c r="P57" s="141">
        <f>4570553+2984100</f>
        <v>7554653</v>
      </c>
      <c r="Q57" s="137" t="s">
        <v>246</v>
      </c>
      <c r="R57" s="139" t="s">
        <v>259</v>
      </c>
      <c r="S57" s="140" t="str">
        <f t="shared" si="22"/>
        <v xml:space="preserve">BERAU </v>
      </c>
      <c r="T57" s="140" t="s">
        <v>194</v>
      </c>
      <c r="U57" s="137" t="str">
        <f>U58</f>
        <v>WINGS-LION</v>
      </c>
      <c r="V57" s="137" t="str">
        <f>V58</f>
        <v>MORLAS-MNSUBI</v>
      </c>
      <c r="W57" s="143">
        <v>1041245693</v>
      </c>
      <c r="X57" s="144">
        <v>4570553</v>
      </c>
      <c r="Y57" s="139" t="s">
        <v>271</v>
      </c>
      <c r="Z57" s="140" t="s">
        <v>191</v>
      </c>
      <c r="AA57" s="140" t="str">
        <f t="shared" si="24"/>
        <v>BERAU</v>
      </c>
      <c r="AB57" s="139" t="s">
        <v>340</v>
      </c>
      <c r="AC57" s="140" t="s">
        <v>341</v>
      </c>
      <c r="AD57" s="143">
        <v>1237660893</v>
      </c>
      <c r="AE57" s="144">
        <v>2984100</v>
      </c>
      <c r="AF57" s="181"/>
      <c r="AG57" s="182"/>
      <c r="AH57" s="180"/>
      <c r="AI57" s="183"/>
      <c r="AJ57" s="184"/>
      <c r="AK57" s="183"/>
      <c r="AL57" s="178"/>
      <c r="AM57" s="177"/>
      <c r="AN57" s="177"/>
      <c r="AO57" s="181"/>
    </row>
    <row r="58" spans="1:41" s="185" customFormat="1" ht="39.950000000000003" customHeight="1" x14ac:dyDescent="0.2">
      <c r="A58" s="140">
        <v>49</v>
      </c>
      <c r="B58" s="134" t="s">
        <v>150</v>
      </c>
      <c r="C58" s="244"/>
      <c r="D58" s="135" t="str">
        <f>D57</f>
        <v>Rapat konsolidasi data kunjung guna fasilitasi dana alokasi ta 2024 untuk perbaikan akses infrastruktur pendidtribusian BBM ke penyalur BBM 1 harga</v>
      </c>
      <c r="E58" s="136">
        <v>11167153</v>
      </c>
      <c r="F58" s="140" t="str">
        <f>F10</f>
        <v>III</v>
      </c>
      <c r="G58" s="137" t="s">
        <v>194</v>
      </c>
      <c r="H58" s="139" t="s">
        <v>219</v>
      </c>
      <c r="I58" s="139" t="str">
        <f>I57</f>
        <v>24 JUNI 2023</v>
      </c>
      <c r="J58" s="140">
        <v>4</v>
      </c>
      <c r="K58" s="141">
        <f>370000*4</f>
        <v>1480000</v>
      </c>
      <c r="L58" s="226"/>
      <c r="M58" s="142">
        <f>600000*2+730000</f>
        <v>1930000</v>
      </c>
      <c r="N58" s="141"/>
      <c r="O58" s="141"/>
      <c r="P58" s="141">
        <f>4570553+2984100</f>
        <v>7554653</v>
      </c>
      <c r="Q58" s="137" t="str">
        <f>Q57</f>
        <v>AGODA HOTEL/CORDIA OTEL</v>
      </c>
      <c r="R58" s="139" t="str">
        <f>R57</f>
        <v>21 JUNI 2023 - 22 JUNI 2023</v>
      </c>
      <c r="S58" s="140" t="str">
        <f t="shared" si="22"/>
        <v xml:space="preserve">BERAU </v>
      </c>
      <c r="T58" s="140" t="str">
        <f>T57</f>
        <v>SEMARANG</v>
      </c>
      <c r="U58" s="137" t="s">
        <v>335</v>
      </c>
      <c r="V58" s="137" t="s">
        <v>338</v>
      </c>
      <c r="W58" s="143">
        <v>1041245693</v>
      </c>
      <c r="X58" s="144">
        <v>4570553</v>
      </c>
      <c r="Y58" s="139" t="str">
        <f>Y57</f>
        <v>25 JUNI 2023</v>
      </c>
      <c r="Z58" s="140" t="str">
        <f>Z57</f>
        <v>YOGYAKARTA</v>
      </c>
      <c r="AA58" s="140" t="str">
        <f t="shared" si="24"/>
        <v>BERAU</v>
      </c>
      <c r="AB58" s="139" t="str">
        <f>AB57</f>
        <v>LION-SUPER AIR JET</v>
      </c>
      <c r="AC58" s="140" t="str">
        <f>AC57</f>
        <v>ICCJZA-IQJJEF</v>
      </c>
      <c r="AD58" s="143">
        <v>1237660893</v>
      </c>
      <c r="AE58" s="144">
        <f>AE57</f>
        <v>2984100</v>
      </c>
      <c r="AF58" s="181"/>
      <c r="AG58" s="182"/>
      <c r="AH58" s="180"/>
      <c r="AI58" s="183"/>
      <c r="AJ58" s="184"/>
      <c r="AK58" s="183"/>
      <c r="AL58" s="178"/>
      <c r="AM58" s="177"/>
      <c r="AN58" s="177"/>
      <c r="AO58" s="181"/>
    </row>
    <row r="59" spans="1:41" s="185" customFormat="1" ht="39.950000000000003" customHeight="1" x14ac:dyDescent="0.2">
      <c r="A59" s="140">
        <v>50</v>
      </c>
      <c r="B59" s="134" t="s">
        <v>151</v>
      </c>
      <c r="C59" s="135" t="s">
        <v>333</v>
      </c>
      <c r="D59" s="135" t="s">
        <v>178</v>
      </c>
      <c r="E59" s="136">
        <v>9608594</v>
      </c>
      <c r="F59" s="140" t="s">
        <v>292</v>
      </c>
      <c r="G59" s="137" t="s">
        <v>191</v>
      </c>
      <c r="H59" s="139">
        <f>H55</f>
        <v>45074</v>
      </c>
      <c r="I59" s="139">
        <f>I55</f>
        <v>45076</v>
      </c>
      <c r="J59" s="140">
        <f>J55</f>
        <v>3</v>
      </c>
      <c r="K59" s="141">
        <f>420000*3</f>
        <v>1260000</v>
      </c>
      <c r="L59" s="226"/>
      <c r="M59" s="142">
        <f>845000*2</f>
        <v>1690000</v>
      </c>
      <c r="N59" s="141">
        <v>100000</v>
      </c>
      <c r="O59" s="141"/>
      <c r="P59" s="141">
        <f>3213900+3344694</f>
        <v>6558594</v>
      </c>
      <c r="Q59" s="137" t="s">
        <v>247</v>
      </c>
      <c r="R59" s="139" t="s">
        <v>260</v>
      </c>
      <c r="S59" s="140" t="str">
        <f t="shared" si="22"/>
        <v xml:space="preserve">BERAU </v>
      </c>
      <c r="T59" s="140" t="s">
        <v>191</v>
      </c>
      <c r="U59" s="137" t="s">
        <v>335</v>
      </c>
      <c r="V59" s="137" t="s">
        <v>336</v>
      </c>
      <c r="W59" s="143">
        <v>9902166733033</v>
      </c>
      <c r="X59" s="144">
        <v>3213900</v>
      </c>
      <c r="Y59" s="139" t="s">
        <v>272</v>
      </c>
      <c r="Z59" s="140" t="s">
        <v>191</v>
      </c>
      <c r="AA59" s="140" t="str">
        <f t="shared" si="24"/>
        <v>BERAU</v>
      </c>
      <c r="AB59" s="139" t="s">
        <v>286</v>
      </c>
      <c r="AC59" s="140" t="s">
        <v>337</v>
      </c>
      <c r="AD59" s="234" t="s">
        <v>284</v>
      </c>
      <c r="AE59" s="144">
        <v>3344694</v>
      </c>
      <c r="AF59" s="181"/>
      <c r="AG59" s="182"/>
      <c r="AH59" s="180"/>
      <c r="AI59" s="183"/>
      <c r="AJ59" s="184"/>
      <c r="AK59" s="183"/>
      <c r="AL59" s="178"/>
      <c r="AM59" s="177"/>
      <c r="AN59" s="177"/>
      <c r="AO59" s="181"/>
    </row>
    <row r="60" spans="1:41" s="185" customFormat="1" ht="39.950000000000003" customHeight="1" x14ac:dyDescent="0.2">
      <c r="A60" s="140">
        <v>51</v>
      </c>
      <c r="B60" s="134" t="str">
        <f>B59</f>
        <v>Charles Lebang Andi Lolo, St, MT</v>
      </c>
      <c r="C60" s="135" t="s">
        <v>405</v>
      </c>
      <c r="D60" s="135" t="s">
        <v>179</v>
      </c>
      <c r="E60" s="136">
        <v>5070089</v>
      </c>
      <c r="F60" s="140" t="s">
        <v>43</v>
      </c>
      <c r="G60" s="137" t="s">
        <v>189</v>
      </c>
      <c r="H60" s="139" t="s">
        <v>217</v>
      </c>
      <c r="I60" s="139" t="s">
        <v>218</v>
      </c>
      <c r="J60" s="140">
        <v>2</v>
      </c>
      <c r="K60" s="141">
        <f>430000*2</f>
        <v>860000</v>
      </c>
      <c r="L60" s="226"/>
      <c r="M60" s="142">
        <v>569609</v>
      </c>
      <c r="N60" s="141">
        <v>100000</v>
      </c>
      <c r="O60" s="141"/>
      <c r="P60" s="141">
        <f>1738800+1801680</f>
        <v>3540480</v>
      </c>
      <c r="Q60" s="137" t="s">
        <v>248</v>
      </c>
      <c r="R60" s="139" t="s">
        <v>217</v>
      </c>
      <c r="S60" s="140" t="str">
        <f t="shared" si="22"/>
        <v xml:space="preserve">BERAU </v>
      </c>
      <c r="T60" s="140" t="s">
        <v>189</v>
      </c>
      <c r="U60" s="137" t="s">
        <v>310</v>
      </c>
      <c r="V60" s="137" t="s">
        <v>406</v>
      </c>
      <c r="W60" s="143">
        <v>9902163677875</v>
      </c>
      <c r="X60" s="144">
        <v>1738800</v>
      </c>
      <c r="Y60" s="139" t="s">
        <v>218</v>
      </c>
      <c r="Z60" s="140" t="s">
        <v>189</v>
      </c>
      <c r="AA60" s="140" t="str">
        <f t="shared" si="24"/>
        <v>BERAU</v>
      </c>
      <c r="AB60" s="139" t="s">
        <v>310</v>
      </c>
      <c r="AC60" s="140" t="s">
        <v>407</v>
      </c>
      <c r="AD60" s="143">
        <v>9902163677588</v>
      </c>
      <c r="AE60" s="144">
        <v>1801680</v>
      </c>
      <c r="AF60" s="181"/>
      <c r="AG60" s="182"/>
      <c r="AH60" s="180"/>
      <c r="AI60" s="183"/>
      <c r="AJ60" s="184"/>
      <c r="AK60" s="183"/>
      <c r="AL60" s="197"/>
      <c r="AM60" s="198"/>
      <c r="AN60" s="198"/>
      <c r="AO60" s="181"/>
    </row>
    <row r="61" spans="1:41" s="185" customFormat="1" ht="39.950000000000003" customHeight="1" x14ac:dyDescent="0.2">
      <c r="A61" s="140">
        <v>52</v>
      </c>
      <c r="B61" s="134" t="s">
        <v>160</v>
      </c>
      <c r="C61" s="135" t="s">
        <v>333</v>
      </c>
      <c r="D61" s="135" t="s">
        <v>178</v>
      </c>
      <c r="E61" s="136">
        <v>8653480</v>
      </c>
      <c r="F61" s="140" t="s">
        <v>43</v>
      </c>
      <c r="G61" s="137" t="s">
        <v>191</v>
      </c>
      <c r="H61" s="139" t="s">
        <v>221</v>
      </c>
      <c r="I61" s="139" t="s">
        <v>222</v>
      </c>
      <c r="J61" s="140">
        <v>3</v>
      </c>
      <c r="K61" s="141">
        <f>420000*3</f>
        <v>1260000</v>
      </c>
      <c r="L61" s="226"/>
      <c r="M61" s="142">
        <f>850000*2</f>
        <v>1700000</v>
      </c>
      <c r="N61" s="141"/>
      <c r="O61" s="141"/>
      <c r="P61" s="141">
        <f>3213900+2479580</f>
        <v>5693480</v>
      </c>
      <c r="Q61" s="137" t="str">
        <f>Q59</f>
        <v>MALYABHARA HOTEL</v>
      </c>
      <c r="R61" s="139" t="str">
        <f>R59</f>
        <v>28 MEI 2023</v>
      </c>
      <c r="S61" s="140" t="str">
        <f t="shared" si="22"/>
        <v xml:space="preserve">BERAU </v>
      </c>
      <c r="T61" s="140" t="str">
        <f>T60</f>
        <v>BALIKPAPAN</v>
      </c>
      <c r="U61" s="137" t="s">
        <v>402</v>
      </c>
      <c r="V61" s="137" t="s">
        <v>403</v>
      </c>
      <c r="W61" s="143">
        <v>9902166733032</v>
      </c>
      <c r="X61" s="144">
        <v>3213900</v>
      </c>
      <c r="Y61" s="139" t="s">
        <v>273</v>
      </c>
      <c r="Z61" s="140" t="str">
        <f>Z59</f>
        <v>YOGYAKARTA</v>
      </c>
      <c r="AA61" s="140" t="str">
        <f t="shared" si="24"/>
        <v>BERAU</v>
      </c>
      <c r="AB61" s="139" t="s">
        <v>311</v>
      </c>
      <c r="AC61" s="140" t="s">
        <v>404</v>
      </c>
      <c r="AD61" s="143">
        <v>9902166971219</v>
      </c>
      <c r="AE61" s="144">
        <v>2479580</v>
      </c>
      <c r="AF61" s="181"/>
      <c r="AG61" s="182"/>
      <c r="AH61" s="180"/>
      <c r="AI61" s="183"/>
      <c r="AJ61" s="184"/>
      <c r="AK61" s="183"/>
      <c r="AL61" s="197"/>
      <c r="AM61" s="198"/>
      <c r="AN61" s="198"/>
      <c r="AO61" s="181"/>
    </row>
    <row r="62" spans="1:41" s="185" customFormat="1" ht="39.950000000000003" customHeight="1" x14ac:dyDescent="0.2">
      <c r="A62" s="140">
        <v>53</v>
      </c>
      <c r="B62" s="134" t="s">
        <v>151</v>
      </c>
      <c r="C62" s="135"/>
      <c r="D62" s="135" t="s">
        <v>180</v>
      </c>
      <c r="E62" s="136">
        <v>6203100</v>
      </c>
      <c r="F62" s="140" t="s">
        <v>43</v>
      </c>
      <c r="G62" s="137" t="str">
        <f>G60</f>
        <v>BALIKPAPAN</v>
      </c>
      <c r="H62" s="139" t="s">
        <v>223</v>
      </c>
      <c r="I62" s="139" t="s">
        <v>224</v>
      </c>
      <c r="J62" s="140">
        <v>3</v>
      </c>
      <c r="K62" s="141">
        <f>430000*3</f>
        <v>1290000</v>
      </c>
      <c r="L62" s="226"/>
      <c r="M62" s="142">
        <f>656260*2</f>
        <v>1312520</v>
      </c>
      <c r="N62" s="141"/>
      <c r="O62" s="141"/>
      <c r="P62" s="141">
        <f>1733900+1866680</f>
        <v>3600580</v>
      </c>
      <c r="Q62" s="137" t="str">
        <f>Q60</f>
        <v>QUEST HOTEL</v>
      </c>
      <c r="R62" s="139" t="s">
        <v>261</v>
      </c>
      <c r="S62" s="140" t="str">
        <f t="shared" si="22"/>
        <v xml:space="preserve">BERAU </v>
      </c>
      <c r="T62" s="140" t="s">
        <v>189</v>
      </c>
      <c r="U62" s="137" t="s">
        <v>334</v>
      </c>
      <c r="V62" s="137" t="s">
        <v>342</v>
      </c>
      <c r="W62" s="143">
        <v>9902171280750</v>
      </c>
      <c r="X62" s="144">
        <v>1733900</v>
      </c>
      <c r="Y62" s="139" t="s">
        <v>274</v>
      </c>
      <c r="Z62" s="140" t="str">
        <f>Z60</f>
        <v>BALIKPAPAN</v>
      </c>
      <c r="AA62" s="140" t="str">
        <f t="shared" si="24"/>
        <v>BERAU</v>
      </c>
      <c r="AB62" s="139" t="s">
        <v>295</v>
      </c>
      <c r="AC62" s="140" t="s">
        <v>343</v>
      </c>
      <c r="AD62" s="143">
        <v>9902171649491</v>
      </c>
      <c r="AE62" s="144">
        <v>1866680</v>
      </c>
      <c r="AF62" s="181"/>
      <c r="AG62" s="182"/>
      <c r="AH62" s="180"/>
      <c r="AI62" s="183"/>
      <c r="AJ62" s="184"/>
      <c r="AK62" s="183"/>
      <c r="AL62" s="178"/>
      <c r="AM62" s="177"/>
      <c r="AN62" s="177"/>
      <c r="AO62" s="181"/>
    </row>
    <row r="63" spans="1:41" s="185" customFormat="1" ht="39.950000000000003" customHeight="1" x14ac:dyDescent="0.2">
      <c r="A63" s="140">
        <v>55</v>
      </c>
      <c r="B63" s="134" t="s">
        <v>139</v>
      </c>
      <c r="C63" s="135" t="s">
        <v>344</v>
      </c>
      <c r="D63" s="135" t="s">
        <v>181</v>
      </c>
      <c r="E63" s="136">
        <v>9558580</v>
      </c>
      <c r="F63" s="140" t="str">
        <f>F53</f>
        <v>IV</v>
      </c>
      <c r="G63" s="137" t="s">
        <v>193</v>
      </c>
      <c r="H63" s="139" t="s">
        <v>225</v>
      </c>
      <c r="I63" s="139" t="s">
        <v>226</v>
      </c>
      <c r="J63" s="140">
        <v>3</v>
      </c>
      <c r="K63" s="141">
        <f>370000*4</f>
        <v>1480000</v>
      </c>
      <c r="L63" s="226"/>
      <c r="M63" s="142">
        <f>550000*2</f>
        <v>1100000</v>
      </c>
      <c r="N63" s="141"/>
      <c r="O63" s="141"/>
      <c r="P63" s="141">
        <f>3081400+3897180</f>
        <v>6978580</v>
      </c>
      <c r="Q63" s="137" t="s">
        <v>249</v>
      </c>
      <c r="R63" s="139" t="s">
        <v>262</v>
      </c>
      <c r="S63" s="140" t="e">
        <f>#REF!</f>
        <v>#REF!</v>
      </c>
      <c r="T63" s="140" t="s">
        <v>252</v>
      </c>
      <c r="U63" s="137" t="str">
        <f>U64</f>
        <v>WINGS-LION</v>
      </c>
      <c r="V63" s="137" t="str">
        <f>V64</f>
        <v>JABVUK-ORLZJN</v>
      </c>
      <c r="W63" s="143">
        <f>W64</f>
        <v>99021732006789</v>
      </c>
      <c r="X63" s="144">
        <v>3081400</v>
      </c>
      <c r="Y63" s="139" t="s">
        <v>275</v>
      </c>
      <c r="Z63" s="140" t="s">
        <v>252</v>
      </c>
      <c r="AA63" s="140" t="e">
        <f>#REF!</f>
        <v>#REF!</v>
      </c>
      <c r="AB63" s="139" t="s">
        <v>345</v>
      </c>
      <c r="AC63" s="140" t="s">
        <v>346</v>
      </c>
      <c r="AD63" s="143">
        <v>9902173521018</v>
      </c>
      <c r="AE63" s="144">
        <v>3897180</v>
      </c>
      <c r="AF63" s="181"/>
      <c r="AG63" s="182"/>
      <c r="AH63" s="180"/>
      <c r="AI63" s="183"/>
      <c r="AJ63" s="184"/>
      <c r="AK63" s="184"/>
      <c r="AL63" s="178"/>
      <c r="AM63" s="177"/>
      <c r="AN63" s="177"/>
      <c r="AO63" s="181"/>
    </row>
    <row r="64" spans="1:41" s="185" customFormat="1" ht="39.950000000000003" customHeight="1" x14ac:dyDescent="0.2">
      <c r="A64" s="140">
        <v>56</v>
      </c>
      <c r="B64" s="134" t="s">
        <v>158</v>
      </c>
      <c r="C64" s="135" t="str">
        <f>C63</f>
        <v>800.1.11.1/422/DPUPR.KAB-PRJJ/VII/2023</v>
      </c>
      <c r="D64" s="135" t="str">
        <f>D63</f>
        <v>Asistensi Pete jaringan jalan kabupten ke dirjen bina marga dan pusdatin Kementrian Pu</v>
      </c>
      <c r="E64" s="136">
        <v>9678580</v>
      </c>
      <c r="F64" s="140" t="str">
        <f>F57</f>
        <v>III</v>
      </c>
      <c r="G64" s="137" t="str">
        <f>G63</f>
        <v>Jakarta</v>
      </c>
      <c r="H64" s="139" t="str">
        <f>H63</f>
        <v>24 Juli 2023</v>
      </c>
      <c r="I64" s="139" t="str">
        <f>I63</f>
        <v>26 Juli 2023</v>
      </c>
      <c r="J64" s="140">
        <f>J63</f>
        <v>3</v>
      </c>
      <c r="K64" s="141">
        <f>370000*4</f>
        <v>1480000</v>
      </c>
      <c r="L64" s="226"/>
      <c r="M64" s="142">
        <f>550000*2</f>
        <v>1100000</v>
      </c>
      <c r="N64" s="141">
        <v>120000</v>
      </c>
      <c r="O64" s="141"/>
      <c r="P64" s="141">
        <f>3081400+389180</f>
        <v>3470580</v>
      </c>
      <c r="Q64" s="137" t="str">
        <f>Q63</f>
        <v>Fave Hotel Melawai</v>
      </c>
      <c r="R64" s="139" t="str">
        <f>R63</f>
        <v>24 juli 2023</v>
      </c>
      <c r="S64" s="140" t="e">
        <f t="shared" si="22"/>
        <v>#REF!</v>
      </c>
      <c r="T64" s="140" t="str">
        <f>T63</f>
        <v>JAKARTA</v>
      </c>
      <c r="U64" s="137" t="s">
        <v>335</v>
      </c>
      <c r="V64" s="137" t="s">
        <v>347</v>
      </c>
      <c r="W64" s="143">
        <v>99021732006789</v>
      </c>
      <c r="X64" s="144">
        <v>3081400</v>
      </c>
      <c r="Y64" s="139" t="str">
        <f>Y63</f>
        <v>26 JULI 2023</v>
      </c>
      <c r="Z64" s="140" t="str">
        <f>Z63</f>
        <v>JAKARTA</v>
      </c>
      <c r="AA64" s="140" t="e">
        <f t="shared" si="24"/>
        <v>#REF!</v>
      </c>
      <c r="AB64" s="139" t="str">
        <f>AB63</f>
        <v>Batik air-wings</v>
      </c>
      <c r="AC64" s="140" t="str">
        <f>AC63</f>
        <v>MLERUG-OBIIYJ</v>
      </c>
      <c r="AD64" s="143">
        <f>AD63</f>
        <v>9902173521018</v>
      </c>
      <c r="AE64" s="144">
        <v>3897180</v>
      </c>
      <c r="AF64" s="181"/>
      <c r="AG64" s="182"/>
      <c r="AH64" s="180"/>
      <c r="AI64" s="183"/>
      <c r="AJ64" s="184"/>
      <c r="AK64" s="183"/>
      <c r="AL64" s="178"/>
      <c r="AM64" s="177"/>
      <c r="AN64" s="177"/>
      <c r="AO64" s="181"/>
    </row>
    <row r="65" spans="1:41" s="185" customFormat="1" ht="39.950000000000003" customHeight="1" x14ac:dyDescent="0.2">
      <c r="A65" s="140">
        <v>57</v>
      </c>
      <c r="B65" s="134" t="s">
        <v>159</v>
      </c>
      <c r="C65" s="135"/>
      <c r="D65" s="135" t="s">
        <v>182</v>
      </c>
      <c r="E65" s="136">
        <v>7410991</v>
      </c>
      <c r="F65" s="140" t="str">
        <f>F55</f>
        <v>II</v>
      </c>
      <c r="G65" s="137" t="str">
        <f>G62</f>
        <v>BALIKPAPAN</v>
      </c>
      <c r="H65" s="139" t="s">
        <v>227</v>
      </c>
      <c r="I65" s="139" t="s">
        <v>228</v>
      </c>
      <c r="J65" s="140">
        <v>4</v>
      </c>
      <c r="K65" s="141">
        <f>430000*4</f>
        <v>1720000</v>
      </c>
      <c r="L65" s="226"/>
      <c r="M65" s="142">
        <f>800000*3</f>
        <v>2400000</v>
      </c>
      <c r="N65" s="141">
        <f>220000+180000</f>
        <v>400000</v>
      </c>
      <c r="O65" s="141"/>
      <c r="P65" s="141">
        <f>1413113+1477878</f>
        <v>2890991</v>
      </c>
      <c r="Q65" s="137" t="s">
        <v>250</v>
      </c>
      <c r="R65" s="139" t="s">
        <v>227</v>
      </c>
      <c r="S65" s="140" t="e">
        <f t="shared" si="22"/>
        <v>#REF!</v>
      </c>
      <c r="T65" s="140" t="s">
        <v>189</v>
      </c>
      <c r="U65" s="137"/>
      <c r="V65" s="137"/>
      <c r="W65" s="143">
        <v>41407281317</v>
      </c>
      <c r="X65" s="144">
        <v>1413113</v>
      </c>
      <c r="Y65" s="139" t="s">
        <v>228</v>
      </c>
      <c r="Z65" s="140" t="s">
        <v>189</v>
      </c>
      <c r="AA65" s="140" t="e">
        <f t="shared" si="24"/>
        <v>#REF!</v>
      </c>
      <c r="AB65" s="139" t="s">
        <v>295</v>
      </c>
      <c r="AC65" s="140" t="s">
        <v>349</v>
      </c>
      <c r="AD65" s="143"/>
      <c r="AE65" s="144">
        <v>1477878</v>
      </c>
      <c r="AF65" s="181"/>
      <c r="AG65" s="182"/>
      <c r="AH65" s="180"/>
      <c r="AI65" s="183"/>
      <c r="AJ65" s="184"/>
      <c r="AK65" s="183"/>
      <c r="AL65" s="178"/>
      <c r="AM65" s="177"/>
      <c r="AN65" s="177"/>
      <c r="AO65" s="181"/>
    </row>
    <row r="66" spans="1:41" s="185" customFormat="1" ht="39.950000000000003" customHeight="1" x14ac:dyDescent="0.2">
      <c r="A66" s="140">
        <v>58</v>
      </c>
      <c r="B66" s="134" t="s">
        <v>161</v>
      </c>
      <c r="C66" s="135"/>
      <c r="D66" s="135" t="str">
        <f t="shared" ref="D66:D68" si="25">D65</f>
        <v>Mengikuti Bimtek Nasional bendaharawan pemerintah di kota balikpapan</v>
      </c>
      <c r="E66" s="136">
        <v>7010990</v>
      </c>
      <c r="F66" s="140" t="s">
        <v>292</v>
      </c>
      <c r="G66" s="137" t="str">
        <f>G65</f>
        <v>BALIKPAPAN</v>
      </c>
      <c r="H66" s="139" t="str">
        <f t="shared" ref="H66:J68" si="26">H65</f>
        <v>10 Agustus 2023</v>
      </c>
      <c r="I66" s="139" t="str">
        <f t="shared" si="26"/>
        <v>13 Agustus 2023</v>
      </c>
      <c r="J66" s="140">
        <f t="shared" si="26"/>
        <v>4</v>
      </c>
      <c r="K66" s="141">
        <f>430000*4</f>
        <v>1720000</v>
      </c>
      <c r="L66" s="226"/>
      <c r="M66" s="142">
        <f>800000*3</f>
        <v>2400000</v>
      </c>
      <c r="N66" s="141"/>
      <c r="O66" s="141"/>
      <c r="P66" s="141">
        <f>1413113+1477878</f>
        <v>2890991</v>
      </c>
      <c r="Q66" s="137" t="str">
        <f>Q65</f>
        <v>guest folio</v>
      </c>
      <c r="R66" s="139" t="str">
        <f>R65</f>
        <v>10 Agustus 2023</v>
      </c>
      <c r="S66" s="140" t="e">
        <f t="shared" si="22"/>
        <v>#REF!</v>
      </c>
      <c r="T66" s="140" t="str">
        <f>T65</f>
        <v>BALIKPAPAN</v>
      </c>
      <c r="U66" s="137"/>
      <c r="V66" s="137"/>
      <c r="W66" s="143">
        <v>41407281317</v>
      </c>
      <c r="X66" s="144">
        <v>1413113</v>
      </c>
      <c r="Y66" s="139" t="str">
        <f t="shared" ref="Y66:Z68" si="27">Y65</f>
        <v>13 Agustus 2023</v>
      </c>
      <c r="Z66" s="140" t="str">
        <f t="shared" si="27"/>
        <v>BALIKPAPAN</v>
      </c>
      <c r="AA66" s="140" t="e">
        <f t="shared" si="24"/>
        <v>#REF!</v>
      </c>
      <c r="AB66" s="139" t="s">
        <v>286</v>
      </c>
      <c r="AC66" s="140" t="str">
        <f>AC65</f>
        <v>KLOPBK</v>
      </c>
      <c r="AD66" s="143">
        <v>9902178032538</v>
      </c>
      <c r="AE66" s="144">
        <v>1477878</v>
      </c>
      <c r="AF66" s="181"/>
      <c r="AG66" s="182"/>
      <c r="AH66" s="180"/>
      <c r="AI66" s="183"/>
      <c r="AJ66" s="184"/>
      <c r="AK66" s="183"/>
      <c r="AL66" s="178"/>
      <c r="AM66" s="177"/>
      <c r="AN66" s="177"/>
      <c r="AO66" s="181"/>
    </row>
    <row r="67" spans="1:41" s="185" customFormat="1" ht="39.950000000000003" customHeight="1" x14ac:dyDescent="0.2">
      <c r="A67" s="140">
        <v>59</v>
      </c>
      <c r="B67" s="134" t="s">
        <v>162</v>
      </c>
      <c r="C67" s="135"/>
      <c r="D67" s="135" t="str">
        <f t="shared" si="25"/>
        <v>Mengikuti Bimtek Nasional bendaharawan pemerintah di kota balikpapan</v>
      </c>
      <c r="E67" s="136">
        <f>E66</f>
        <v>7010990</v>
      </c>
      <c r="F67" s="140"/>
      <c r="G67" s="137" t="str">
        <f>G66</f>
        <v>BALIKPAPAN</v>
      </c>
      <c r="H67" s="139" t="str">
        <f t="shared" si="26"/>
        <v>10 Agustus 2023</v>
      </c>
      <c r="I67" s="139" t="str">
        <f t="shared" si="26"/>
        <v>13 Agustus 2023</v>
      </c>
      <c r="J67" s="140">
        <f t="shared" si="26"/>
        <v>4</v>
      </c>
      <c r="K67" s="141">
        <f>K66</f>
        <v>1720000</v>
      </c>
      <c r="L67" s="226"/>
      <c r="M67" s="142">
        <f>M66</f>
        <v>2400000</v>
      </c>
      <c r="N67" s="141"/>
      <c r="O67" s="141"/>
      <c r="P67" s="141">
        <f>1413113+1477878</f>
        <v>2890991</v>
      </c>
      <c r="Q67" s="137" t="str">
        <f>Q66</f>
        <v>guest folio</v>
      </c>
      <c r="R67" s="139" t="str">
        <f>R65</f>
        <v>10 Agustus 2023</v>
      </c>
      <c r="S67" s="140" t="e">
        <f t="shared" si="22"/>
        <v>#REF!</v>
      </c>
      <c r="T67" s="140" t="str">
        <f>T66</f>
        <v>BALIKPAPAN</v>
      </c>
      <c r="U67" s="137"/>
      <c r="V67" s="137"/>
      <c r="W67" s="143">
        <v>171927142406</v>
      </c>
      <c r="X67" s="144">
        <f>X66</f>
        <v>1413113</v>
      </c>
      <c r="Y67" s="139" t="str">
        <f t="shared" si="27"/>
        <v>13 Agustus 2023</v>
      </c>
      <c r="Z67" s="140" t="str">
        <f t="shared" si="27"/>
        <v>BALIKPAPAN</v>
      </c>
      <c r="AA67" s="140" t="e">
        <f t="shared" si="24"/>
        <v>#REF!</v>
      </c>
      <c r="AB67" s="139" t="s">
        <v>286</v>
      </c>
      <c r="AC67" s="140" t="str">
        <f>AC66</f>
        <v>KLOPBK</v>
      </c>
      <c r="AD67" s="143">
        <v>9902178032537</v>
      </c>
      <c r="AE67" s="144">
        <f>AE66</f>
        <v>1477878</v>
      </c>
      <c r="AF67" s="181"/>
      <c r="AG67" s="182"/>
      <c r="AH67" s="180"/>
      <c r="AI67" s="183"/>
      <c r="AJ67" s="184"/>
      <c r="AK67" s="183"/>
      <c r="AL67" s="178"/>
      <c r="AM67" s="177"/>
      <c r="AN67" s="177"/>
      <c r="AO67" s="181"/>
    </row>
    <row r="68" spans="1:41" s="185" customFormat="1" ht="39.950000000000003" customHeight="1" x14ac:dyDescent="0.2">
      <c r="A68" s="140">
        <v>60</v>
      </c>
      <c r="B68" s="134" t="s">
        <v>163</v>
      </c>
      <c r="C68" s="135"/>
      <c r="D68" s="135" t="str">
        <f t="shared" si="25"/>
        <v>Mengikuti Bimtek Nasional bendaharawan pemerintah di kota balikpapan</v>
      </c>
      <c r="E68" s="136">
        <f>E67</f>
        <v>7010990</v>
      </c>
      <c r="F68" s="140" t="s">
        <v>292</v>
      </c>
      <c r="G68" s="137" t="str">
        <f>G67</f>
        <v>BALIKPAPAN</v>
      </c>
      <c r="H68" s="139" t="str">
        <f t="shared" si="26"/>
        <v>10 Agustus 2023</v>
      </c>
      <c r="I68" s="139" t="str">
        <f t="shared" si="26"/>
        <v>13 Agustus 2023</v>
      </c>
      <c r="J68" s="140">
        <f t="shared" si="26"/>
        <v>4</v>
      </c>
      <c r="K68" s="141">
        <f>K67</f>
        <v>1720000</v>
      </c>
      <c r="L68" s="226"/>
      <c r="M68" s="142">
        <f>M67</f>
        <v>2400000</v>
      </c>
      <c r="N68" s="141"/>
      <c r="O68" s="141"/>
      <c r="P68" s="141">
        <f>P67</f>
        <v>2890991</v>
      </c>
      <c r="Q68" s="137" t="str">
        <f>Q67</f>
        <v>guest folio</v>
      </c>
      <c r="R68" s="139" t="str">
        <f>R67</f>
        <v>10 Agustus 2023</v>
      </c>
      <c r="S68" s="140" t="e">
        <f t="shared" si="22"/>
        <v>#REF!</v>
      </c>
      <c r="T68" s="140" t="str">
        <f>T67</f>
        <v>BALIKPAPAN</v>
      </c>
      <c r="U68" s="137"/>
      <c r="V68" s="137"/>
      <c r="W68" s="143">
        <v>41407281317</v>
      </c>
      <c r="X68" s="144">
        <f>X67</f>
        <v>1413113</v>
      </c>
      <c r="Y68" s="139" t="str">
        <f t="shared" si="27"/>
        <v>13 Agustus 2023</v>
      </c>
      <c r="Z68" s="140" t="str">
        <f t="shared" si="27"/>
        <v>BALIKPAPAN</v>
      </c>
      <c r="AA68" s="140" t="e">
        <f t="shared" si="24"/>
        <v>#REF!</v>
      </c>
      <c r="AB68" s="139" t="s">
        <v>286</v>
      </c>
      <c r="AC68" s="140" t="s">
        <v>348</v>
      </c>
      <c r="AD68" s="143">
        <v>9902178032539</v>
      </c>
      <c r="AE68" s="144">
        <f>AE67</f>
        <v>1477878</v>
      </c>
      <c r="AF68" s="181"/>
      <c r="AG68" s="182"/>
      <c r="AH68" s="180"/>
      <c r="AI68" s="183"/>
      <c r="AJ68" s="184"/>
      <c r="AK68" s="183"/>
      <c r="AL68" s="178"/>
      <c r="AM68" s="177"/>
      <c r="AN68" s="177"/>
      <c r="AO68" s="181"/>
    </row>
    <row r="69" spans="1:41" s="145" customFormat="1" ht="39.950000000000003" customHeight="1" x14ac:dyDescent="0.2">
      <c r="A69" s="140">
        <v>61</v>
      </c>
      <c r="B69" s="134" t="str">
        <f>'[1]luar daerah'!$B$11</f>
        <v>Septian Wijianto, ST</v>
      </c>
      <c r="C69" s="260" t="s">
        <v>411</v>
      </c>
      <c r="D69" s="135" t="str">
        <f>'[1]luar daerah'!$D$11</f>
        <v>Peninjauan ke pabrik produsen material pedestrian (kursi, manhole, PJU, dan keramik andesit) di Klaten untuk pekerjaan rehabilitasi jalan</v>
      </c>
      <c r="E69" s="136">
        <f>'[1]luar daerah'!$E$11</f>
        <v>9329500</v>
      </c>
      <c r="F69" s="140" t="s">
        <v>292</v>
      </c>
      <c r="G69" s="137" t="str">
        <f>'[1]luar daerah'!$G$11</f>
        <v>Yogyakarta</v>
      </c>
      <c r="H69" s="139">
        <f>'[1]luar daerah'!$H$11</f>
        <v>45197</v>
      </c>
      <c r="I69" s="139">
        <f>'[1]luar daerah'!$I$11</f>
        <v>45199</v>
      </c>
      <c r="J69" s="140">
        <f>'[1]luar daerah'!$J$11</f>
        <v>3</v>
      </c>
      <c r="K69" s="141">
        <f>'[1]luar daerah'!$K$11</f>
        <v>1260000</v>
      </c>
      <c r="L69" s="226"/>
      <c r="M69" s="142">
        <f>'[1]luar daerah'!$M$11</f>
        <v>1675000</v>
      </c>
      <c r="N69" s="141"/>
      <c r="O69" s="141"/>
      <c r="P69" s="141">
        <f>'[1]luar daerah'!$P$11</f>
        <v>5737500</v>
      </c>
      <c r="Q69" s="137" t="str">
        <f>'[1]luar daerah'!$Q$11</f>
        <v>Royal Darmo Malioboro Hotel</v>
      </c>
      <c r="R69" s="139">
        <f>'[1]luar daerah'!$Y$11</f>
        <v>45199</v>
      </c>
      <c r="S69" s="140" t="e">
        <f>S68</f>
        <v>#REF!</v>
      </c>
      <c r="T69" s="140" t="str">
        <f>'[1]luar daerah'!$Z$11</f>
        <v>Yogyakarta</v>
      </c>
      <c r="U69" s="239" t="s">
        <v>412</v>
      </c>
      <c r="V69" s="239" t="s">
        <v>415</v>
      </c>
      <c r="W69" s="143">
        <f>'[1]luar daerah'!$W$11</f>
        <v>9902179997922</v>
      </c>
      <c r="X69" s="144">
        <f>'[1]luar daerah'!$X$11</f>
        <v>2799900</v>
      </c>
      <c r="Y69" s="139">
        <f>'[1]luar daerah'!$Y$11</f>
        <v>45199</v>
      </c>
      <c r="Z69" s="140" t="str">
        <f>'[1]luar daerah'!$Z$11</f>
        <v>Yogyakarta</v>
      </c>
      <c r="AA69" s="140" t="e">
        <f>AA68</f>
        <v>#REF!</v>
      </c>
      <c r="AB69" s="139"/>
      <c r="AC69" s="239" t="s">
        <v>413</v>
      </c>
      <c r="AD69" s="143">
        <f>'[1]luar daerah'!$AD$11</f>
        <v>9902180381725</v>
      </c>
      <c r="AE69" s="144">
        <f>'[1]luar daerah'!$AE$11</f>
        <v>2937600</v>
      </c>
      <c r="AF69" s="132"/>
      <c r="AG69" s="138"/>
      <c r="AH69" s="128"/>
      <c r="AI69" s="129"/>
      <c r="AJ69" s="130"/>
      <c r="AK69" s="129"/>
      <c r="AL69" s="126"/>
      <c r="AM69" s="123"/>
      <c r="AN69" s="123"/>
      <c r="AO69" s="132"/>
    </row>
    <row r="70" spans="1:41" s="145" customFormat="1" ht="39.950000000000003" customHeight="1" x14ac:dyDescent="0.2">
      <c r="A70" s="140">
        <v>62</v>
      </c>
      <c r="B70" s="134" t="str">
        <f>'[1]luar daerah'!$B$12</f>
        <v>Haryanti, S.A.P</v>
      </c>
      <c r="C70" s="260" t="s">
        <v>411</v>
      </c>
      <c r="D70" s="135" t="str">
        <f>'[1]luar daerah'!$D$12</f>
        <v>Peninjauan ke pabrik produsen material pedestrian (kursi, manhole, PJU, dan keramik andesit) di Klaten untuk pekerjaan rehabilitasi jalan</v>
      </c>
      <c r="E70" s="136">
        <f>'[1]luar daerah'!$E$12</f>
        <v>8468600</v>
      </c>
      <c r="F70" s="140" t="s">
        <v>292</v>
      </c>
      <c r="G70" s="137" t="str">
        <f>G69</f>
        <v>Yogyakarta</v>
      </c>
      <c r="H70" s="139">
        <f>H69</f>
        <v>45197</v>
      </c>
      <c r="I70" s="139">
        <f>I69</f>
        <v>45199</v>
      </c>
      <c r="J70" s="140">
        <f>J69</f>
        <v>3</v>
      </c>
      <c r="K70" s="141">
        <f>'[1]luar daerah'!$K$12</f>
        <v>1260000</v>
      </c>
      <c r="L70" s="226"/>
      <c r="M70" s="142">
        <f>'[1]luar daerah'!$M$12</f>
        <v>760500</v>
      </c>
      <c r="N70" s="141">
        <f>'[1]luar daerah'!$N$12</f>
        <v>300000</v>
      </c>
      <c r="O70" s="141"/>
      <c r="P70" s="141">
        <f>'[1]luar daerah'!$P$12</f>
        <v>6148100</v>
      </c>
      <c r="Q70" s="137"/>
      <c r="R70" s="139">
        <f>'[1]luar daerah'!$R$12</f>
        <v>45197</v>
      </c>
      <c r="S70" s="140" t="e">
        <f>S69</f>
        <v>#REF!</v>
      </c>
      <c r="T70" s="140" t="str">
        <f>T69</f>
        <v>Yogyakarta</v>
      </c>
      <c r="U70" s="239" t="s">
        <v>412</v>
      </c>
      <c r="V70" s="137" t="s">
        <v>415</v>
      </c>
      <c r="W70" s="143">
        <f>'[1]luar daerah'!$W$12</f>
        <v>9902179997921</v>
      </c>
      <c r="X70" s="144">
        <f>'[1]luar daerah'!$X$12</f>
        <v>2799900</v>
      </c>
      <c r="Y70" s="139">
        <f>'[1]luar daerah'!$Y$12</f>
        <v>45199</v>
      </c>
      <c r="Z70" s="140" t="str">
        <f>Z69</f>
        <v>Yogyakarta</v>
      </c>
      <c r="AA70" s="140" t="e">
        <f>AA69</f>
        <v>#REF!</v>
      </c>
      <c r="AB70" s="139"/>
      <c r="AC70" s="137" t="s">
        <v>414</v>
      </c>
      <c r="AD70" s="143" t="str">
        <f>'[1]luar daerah'!$AD$12</f>
        <v>99021800347441 / 9902180400396</v>
      </c>
      <c r="AE70" s="144"/>
      <c r="AF70" s="132"/>
      <c r="AG70" s="138"/>
      <c r="AH70" s="128"/>
      <c r="AI70" s="129"/>
      <c r="AJ70" s="130"/>
      <c r="AK70" s="129"/>
      <c r="AL70" s="126"/>
      <c r="AM70" s="123"/>
      <c r="AN70" s="123"/>
      <c r="AO70" s="132"/>
    </row>
    <row r="71" spans="1:41" s="185" customFormat="1" ht="39.950000000000003" customHeight="1" x14ac:dyDescent="0.2">
      <c r="A71" s="140">
        <v>63</v>
      </c>
      <c r="B71" s="134" t="s">
        <v>164</v>
      </c>
      <c r="C71" s="135" t="s">
        <v>365</v>
      </c>
      <c r="D71" s="135" t="s">
        <v>183</v>
      </c>
      <c r="E71" s="136">
        <v>6770047</v>
      </c>
      <c r="F71" s="140"/>
      <c r="G71" s="137" t="s">
        <v>191</v>
      </c>
      <c r="H71" s="139">
        <v>45260</v>
      </c>
      <c r="I71" s="139" t="s">
        <v>229</v>
      </c>
      <c r="J71" s="140">
        <v>3</v>
      </c>
      <c r="K71" s="141">
        <v>1260000</v>
      </c>
      <c r="L71" s="226"/>
      <c r="M71" s="142">
        <v>507000</v>
      </c>
      <c r="N71" s="141"/>
      <c r="O71" s="141"/>
      <c r="P71" s="141">
        <v>5003047</v>
      </c>
      <c r="Q71" s="137"/>
      <c r="R71" s="139">
        <v>45260</v>
      </c>
      <c r="S71" s="140" t="e">
        <f>S68</f>
        <v>#REF!</v>
      </c>
      <c r="T71" s="140" t="s">
        <v>191</v>
      </c>
      <c r="U71" s="137" t="s">
        <v>366</v>
      </c>
      <c r="V71" s="137" t="s">
        <v>367</v>
      </c>
      <c r="W71" s="143">
        <v>1252754431</v>
      </c>
      <c r="X71" s="144">
        <f>X72</f>
        <v>2921600</v>
      </c>
      <c r="Y71" s="139" t="s">
        <v>276</v>
      </c>
      <c r="Z71" s="140" t="s">
        <v>187</v>
      </c>
      <c r="AA71" s="140" t="e">
        <f>AA68</f>
        <v>#REF!</v>
      </c>
      <c r="AB71" s="139" t="s">
        <v>315</v>
      </c>
      <c r="AC71" s="140" t="s">
        <v>368</v>
      </c>
      <c r="AD71" s="143">
        <v>1252227368</v>
      </c>
      <c r="AE71" s="144">
        <v>3048646</v>
      </c>
      <c r="AF71" s="181"/>
      <c r="AG71" s="182"/>
      <c r="AH71" s="180"/>
      <c r="AI71" s="183"/>
      <c r="AJ71" s="184"/>
      <c r="AK71" s="183"/>
      <c r="AL71" s="178"/>
      <c r="AM71" s="177"/>
      <c r="AN71" s="177"/>
      <c r="AO71" s="181"/>
    </row>
    <row r="72" spans="1:41" s="185" customFormat="1" ht="39.950000000000003" customHeight="1" x14ac:dyDescent="0.2">
      <c r="A72" s="140">
        <v>64</v>
      </c>
      <c r="B72" s="134" t="s">
        <v>156</v>
      </c>
      <c r="C72" s="135" t="str">
        <f>C71</f>
        <v>800.1.11.1/672/DPUPUR.KAB-PRJJ/XI/2023</v>
      </c>
      <c r="D72" s="135" t="str">
        <f>D71</f>
        <v>Monitoring Produksi Item pedestrian Pekerjaan Revitalisasi dan Bangunan Pelengkap Jl. Mulawarman (APBD-P)</v>
      </c>
      <c r="E72" s="136">
        <v>7795047</v>
      </c>
      <c r="F72" s="140" t="str">
        <f>F75</f>
        <v>III</v>
      </c>
      <c r="G72" s="137" t="str">
        <f>G71</f>
        <v>YOGYAKARTA</v>
      </c>
      <c r="H72" s="139">
        <f>H71</f>
        <v>45260</v>
      </c>
      <c r="I72" s="139" t="str">
        <f>I71</f>
        <v>02 Desember 2023</v>
      </c>
      <c r="J72" s="140">
        <f>J71</f>
        <v>3</v>
      </c>
      <c r="K72" s="141">
        <f>K71</f>
        <v>1260000</v>
      </c>
      <c r="L72" s="226"/>
      <c r="M72" s="142">
        <v>1098500</v>
      </c>
      <c r="N72" s="141"/>
      <c r="O72" s="141"/>
      <c r="P72" s="141">
        <v>5436547</v>
      </c>
      <c r="Q72" s="137" t="s">
        <v>251</v>
      </c>
      <c r="R72" s="139">
        <f>R71</f>
        <v>45260</v>
      </c>
      <c r="S72" s="140" t="e">
        <f t="shared" ref="S72:S78" si="28">S71</f>
        <v>#REF!</v>
      </c>
      <c r="T72" s="140" t="str">
        <f>T71</f>
        <v>YOGYAKARTA</v>
      </c>
      <c r="U72" s="137" t="str">
        <f>U71</f>
        <v xml:space="preserve">Wings-super air jet </v>
      </c>
      <c r="V72" s="137" t="str">
        <f>V71</f>
        <v>NLOVNG-HYQRZJ</v>
      </c>
      <c r="W72" s="143">
        <v>1252754431</v>
      </c>
      <c r="X72" s="144">
        <v>2921600</v>
      </c>
      <c r="Y72" s="139" t="str">
        <f>Y71</f>
        <v>03 Desember 2023</v>
      </c>
      <c r="Z72" s="140" t="str">
        <f>Z71</f>
        <v>SURABAYA</v>
      </c>
      <c r="AA72" s="140" t="e">
        <f>AA71</f>
        <v>#REF!</v>
      </c>
      <c r="AB72" s="139" t="str">
        <f>AB71</f>
        <v>super air jet-wings air</v>
      </c>
      <c r="AC72" s="140" t="str">
        <f>AC71</f>
        <v>jbftev-gjllkq</v>
      </c>
      <c r="AD72" s="143">
        <v>1252754431</v>
      </c>
      <c r="AE72" s="144">
        <f>AE71</f>
        <v>3048646</v>
      </c>
      <c r="AF72" s="181"/>
      <c r="AG72" s="182"/>
      <c r="AH72" s="180"/>
      <c r="AI72" s="183"/>
      <c r="AJ72" s="184"/>
      <c r="AK72" s="183"/>
      <c r="AL72" s="178"/>
      <c r="AM72" s="177"/>
      <c r="AN72" s="177"/>
      <c r="AO72" s="181"/>
    </row>
    <row r="73" spans="1:41" s="185" customFormat="1" ht="39.950000000000003" customHeight="1" x14ac:dyDescent="0.2">
      <c r="A73" s="140">
        <v>65</v>
      </c>
      <c r="B73" s="134" t="s">
        <v>158</v>
      </c>
      <c r="C73" s="135"/>
      <c r="D73" s="135" t="s">
        <v>184</v>
      </c>
      <c r="E73" s="136">
        <v>6002578</v>
      </c>
      <c r="F73" s="140" t="str">
        <f>F51</f>
        <v>III</v>
      </c>
      <c r="G73" s="137" t="s">
        <v>193</v>
      </c>
      <c r="H73" s="139" t="s">
        <v>230</v>
      </c>
      <c r="I73" s="139" t="s">
        <v>231</v>
      </c>
      <c r="J73" s="140">
        <v>4</v>
      </c>
      <c r="K73" s="141">
        <v>640000</v>
      </c>
      <c r="L73" s="226"/>
      <c r="M73" s="142"/>
      <c r="N73" s="141">
        <v>120000</v>
      </c>
      <c r="O73" s="141"/>
      <c r="P73" s="141">
        <v>5242578</v>
      </c>
      <c r="Q73" s="137"/>
      <c r="R73" s="139" t="s">
        <v>263</v>
      </c>
      <c r="S73" s="140" t="e">
        <f t="shared" si="28"/>
        <v>#REF!</v>
      </c>
      <c r="T73" s="140" t="s">
        <v>252</v>
      </c>
      <c r="U73" s="137" t="s">
        <v>361</v>
      </c>
      <c r="V73" s="137" t="s">
        <v>362</v>
      </c>
      <c r="W73" s="143">
        <v>9902186398366</v>
      </c>
      <c r="X73" s="144">
        <v>2513900</v>
      </c>
      <c r="Y73" s="139" t="s">
        <v>277</v>
      </c>
      <c r="Z73" s="140" t="s">
        <v>252</v>
      </c>
      <c r="AA73" s="140" t="e">
        <f>AA72</f>
        <v>#REF!</v>
      </c>
      <c r="AB73" s="139" t="s">
        <v>363</v>
      </c>
      <c r="AC73" s="140" t="s">
        <v>364</v>
      </c>
      <c r="AD73" s="143">
        <v>1093042678</v>
      </c>
      <c r="AE73" s="144">
        <v>2728678</v>
      </c>
      <c r="AF73" s="181"/>
      <c r="AG73" s="182"/>
      <c r="AH73" s="180"/>
      <c r="AI73" s="183"/>
      <c r="AJ73" s="184"/>
      <c r="AK73" s="183"/>
      <c r="AL73" s="178"/>
      <c r="AM73" s="177"/>
      <c r="AN73" s="177"/>
      <c r="AO73" s="181"/>
    </row>
    <row r="74" spans="1:41" s="185" customFormat="1" ht="39.950000000000003" customHeight="1" x14ac:dyDescent="0.2">
      <c r="A74" s="140">
        <v>66</v>
      </c>
      <c r="B74" s="134" t="s">
        <v>139</v>
      </c>
      <c r="C74" s="135"/>
      <c r="D74" s="135" t="s">
        <v>185</v>
      </c>
      <c r="E74" s="136">
        <v>9723480</v>
      </c>
      <c r="F74" s="140" t="str">
        <f>F53</f>
        <v>IV</v>
      </c>
      <c r="G74" s="137" t="str">
        <f>G73</f>
        <v>Jakarta</v>
      </c>
      <c r="H74" s="139" t="s">
        <v>232</v>
      </c>
      <c r="I74" s="139" t="s">
        <v>233</v>
      </c>
      <c r="J74" s="140">
        <v>5</v>
      </c>
      <c r="K74" s="141">
        <v>1720000</v>
      </c>
      <c r="L74" s="226"/>
      <c r="M74" s="142">
        <v>2313800</v>
      </c>
      <c r="N74" s="141"/>
      <c r="O74" s="141"/>
      <c r="P74" s="141">
        <v>5689680</v>
      </c>
      <c r="Q74" s="137" t="s">
        <v>246</v>
      </c>
      <c r="R74" s="139" t="s">
        <v>232</v>
      </c>
      <c r="S74" s="140" t="e">
        <f t="shared" si="28"/>
        <v>#REF!</v>
      </c>
      <c r="T74" s="140" t="str">
        <f>T73</f>
        <v>JAKARTA</v>
      </c>
      <c r="U74" s="137" t="s">
        <v>335</v>
      </c>
      <c r="V74" s="137"/>
      <c r="W74" s="234" t="s">
        <v>234</v>
      </c>
      <c r="X74" s="144">
        <v>2887200</v>
      </c>
      <c r="Y74" s="139" t="s">
        <v>278</v>
      </c>
      <c r="Z74" s="140" t="str">
        <f>Z73</f>
        <v>JAKARTA</v>
      </c>
      <c r="AA74" s="140" t="e">
        <f>AA73</f>
        <v>#REF!</v>
      </c>
      <c r="AB74" s="139" t="s">
        <v>355</v>
      </c>
      <c r="AC74" s="140"/>
      <c r="AD74" s="234" t="s">
        <v>234</v>
      </c>
      <c r="AE74" s="144">
        <v>2802480</v>
      </c>
      <c r="AF74" s="181"/>
      <c r="AG74" s="182"/>
      <c r="AH74" s="180"/>
      <c r="AI74" s="183"/>
      <c r="AJ74" s="184"/>
      <c r="AK74" s="183"/>
      <c r="AL74" s="178"/>
      <c r="AM74" s="177"/>
      <c r="AN74" s="177"/>
      <c r="AO74" s="181"/>
    </row>
    <row r="75" spans="1:41" s="185" customFormat="1" ht="39.950000000000003" customHeight="1" x14ac:dyDescent="0.2">
      <c r="A75" s="140">
        <v>67</v>
      </c>
      <c r="B75" s="134" t="s">
        <v>138</v>
      </c>
      <c r="C75" s="135"/>
      <c r="D75" s="135" t="str">
        <f>D74</f>
        <v>Desk pembahasan rencana kegiatan DAK fisik insfrastruktur PUPR TA 2024</v>
      </c>
      <c r="E75" s="136">
        <v>8258780</v>
      </c>
      <c r="F75" s="140" t="str">
        <f>F47</f>
        <v>III</v>
      </c>
      <c r="G75" s="137" t="str">
        <f>G74</f>
        <v>Jakarta</v>
      </c>
      <c r="H75" s="139" t="str">
        <f t="shared" ref="H75:J78" si="29">H74</f>
        <v>23 OKTOBER 2023</v>
      </c>
      <c r="I75" s="139" t="str">
        <f t="shared" si="29"/>
        <v>27 OKTOBER 2023</v>
      </c>
      <c r="J75" s="140">
        <f t="shared" si="29"/>
        <v>5</v>
      </c>
      <c r="K75" s="141">
        <f>K74</f>
        <v>1720000</v>
      </c>
      <c r="L75" s="226"/>
      <c r="M75" s="142">
        <v>1311000</v>
      </c>
      <c r="N75" s="141">
        <v>240000</v>
      </c>
      <c r="O75" s="141"/>
      <c r="P75" s="141">
        <v>4987780</v>
      </c>
      <c r="Q75" s="137" t="str">
        <f t="shared" ref="Q75:R78" si="30">Q74</f>
        <v>AGODA HOTEL/CORDIA OTEL</v>
      </c>
      <c r="R75" s="139" t="str">
        <f t="shared" si="30"/>
        <v>23 OKTOBER 2023</v>
      </c>
      <c r="S75" s="140" t="e">
        <f t="shared" si="28"/>
        <v>#REF!</v>
      </c>
      <c r="T75" s="140" t="str">
        <f>T74</f>
        <v>JAKARTA</v>
      </c>
      <c r="U75" s="137" t="s">
        <v>335</v>
      </c>
      <c r="V75" s="137" t="s">
        <v>354</v>
      </c>
      <c r="W75" s="234" t="s">
        <v>234</v>
      </c>
      <c r="X75" s="144">
        <f>X74</f>
        <v>2887200</v>
      </c>
      <c r="Y75" s="139" t="s">
        <v>279</v>
      </c>
      <c r="Z75" s="140" t="str">
        <f>Z72</f>
        <v>SURABAYA</v>
      </c>
      <c r="AA75" s="140" t="e">
        <f>AA74</f>
        <v>#REF!</v>
      </c>
      <c r="AB75" s="139" t="s">
        <v>355</v>
      </c>
      <c r="AC75" s="140" t="s">
        <v>356</v>
      </c>
      <c r="AD75" s="143"/>
      <c r="AE75" s="144">
        <v>2100580</v>
      </c>
      <c r="AF75" s="181"/>
      <c r="AG75" s="182"/>
      <c r="AH75" s="180"/>
      <c r="AI75" s="183"/>
      <c r="AJ75" s="184"/>
      <c r="AK75" s="183"/>
      <c r="AL75" s="178"/>
      <c r="AM75" s="177"/>
      <c r="AN75" s="177"/>
      <c r="AO75" s="181"/>
    </row>
    <row r="76" spans="1:41" s="185" customFormat="1" ht="39.950000000000003" customHeight="1" x14ac:dyDescent="0.2">
      <c r="A76" s="140">
        <v>68</v>
      </c>
      <c r="B76" s="134" t="s">
        <v>141</v>
      </c>
      <c r="C76" s="135"/>
      <c r="D76" s="135" t="str">
        <f>D75</f>
        <v>Desk pembahasan rencana kegiatan DAK fisik insfrastruktur PUPR TA 2024</v>
      </c>
      <c r="E76" s="136">
        <v>5939344</v>
      </c>
      <c r="F76" s="140" t="s">
        <v>292</v>
      </c>
      <c r="G76" s="137" t="str">
        <f>G75</f>
        <v>Jakarta</v>
      </c>
      <c r="H76" s="139" t="str">
        <f t="shared" si="29"/>
        <v>23 OKTOBER 2023</v>
      </c>
      <c r="I76" s="139" t="str">
        <f t="shared" si="29"/>
        <v>27 OKTOBER 2023</v>
      </c>
      <c r="J76" s="140">
        <f t="shared" si="29"/>
        <v>5</v>
      </c>
      <c r="K76" s="141">
        <v>1290000</v>
      </c>
      <c r="L76" s="226"/>
      <c r="M76" s="142">
        <v>1140000</v>
      </c>
      <c r="N76" s="141">
        <v>850000</v>
      </c>
      <c r="O76" s="141"/>
      <c r="P76" s="141">
        <v>2659344</v>
      </c>
      <c r="Q76" s="137" t="str">
        <f t="shared" si="30"/>
        <v>AGODA HOTEL/CORDIA OTEL</v>
      </c>
      <c r="R76" s="139" t="str">
        <f t="shared" si="30"/>
        <v>23 OKTOBER 2023</v>
      </c>
      <c r="S76" s="140" t="e">
        <f t="shared" si="28"/>
        <v>#REF!</v>
      </c>
      <c r="T76" s="140" t="str">
        <f>T75</f>
        <v>JAKARTA</v>
      </c>
      <c r="U76" s="137" t="str">
        <f>U75</f>
        <v>WINGS-LION</v>
      </c>
      <c r="V76" s="137" t="s">
        <v>353</v>
      </c>
      <c r="W76" s="234" t="s">
        <v>234</v>
      </c>
      <c r="X76" s="144">
        <v>2659344</v>
      </c>
      <c r="Y76" s="139"/>
      <c r="Z76" s="140"/>
      <c r="AA76" s="140"/>
      <c r="AB76" s="139"/>
      <c r="AC76" s="140"/>
      <c r="AD76" s="143"/>
      <c r="AE76" s="144"/>
      <c r="AF76" s="181"/>
      <c r="AG76" s="182"/>
      <c r="AH76" s="180"/>
      <c r="AI76" s="183"/>
      <c r="AJ76" s="184"/>
      <c r="AK76" s="183"/>
      <c r="AL76" s="178"/>
      <c r="AM76" s="177"/>
      <c r="AN76" s="177"/>
      <c r="AO76" s="181"/>
    </row>
    <row r="77" spans="1:41" s="185" customFormat="1" ht="39.950000000000003" customHeight="1" x14ac:dyDescent="0.2">
      <c r="A77" s="140">
        <v>69</v>
      </c>
      <c r="B77" s="134" t="s">
        <v>156</v>
      </c>
      <c r="C77" s="135"/>
      <c r="D77" s="135" t="str">
        <f>D76</f>
        <v>Desk pembahasan rencana kegiatan DAK fisik insfrastruktur PUPR TA 2024</v>
      </c>
      <c r="E77" s="136">
        <v>10164980</v>
      </c>
      <c r="F77" s="140" t="s">
        <v>292</v>
      </c>
      <c r="G77" s="137" t="str">
        <f>G76</f>
        <v>Jakarta</v>
      </c>
      <c r="H77" s="139" t="str">
        <f t="shared" si="29"/>
        <v>23 OKTOBER 2023</v>
      </c>
      <c r="I77" s="139" t="str">
        <f t="shared" si="29"/>
        <v>27 OKTOBER 2023</v>
      </c>
      <c r="J77" s="140">
        <f t="shared" si="29"/>
        <v>5</v>
      </c>
      <c r="K77" s="141">
        <v>1720000</v>
      </c>
      <c r="L77" s="226"/>
      <c r="M77" s="142">
        <v>1311000</v>
      </c>
      <c r="N77" s="141">
        <v>1670000</v>
      </c>
      <c r="O77" s="141"/>
      <c r="P77" s="141">
        <v>5463980</v>
      </c>
      <c r="Q77" s="137" t="str">
        <f t="shared" si="30"/>
        <v>AGODA HOTEL/CORDIA OTEL</v>
      </c>
      <c r="R77" s="139" t="str">
        <f t="shared" si="30"/>
        <v>23 OKTOBER 2023</v>
      </c>
      <c r="S77" s="140" t="e">
        <f t="shared" si="28"/>
        <v>#REF!</v>
      </c>
      <c r="T77" s="140" t="str">
        <f>T76</f>
        <v>JAKARTA</v>
      </c>
      <c r="U77" s="137" t="s">
        <v>357</v>
      </c>
      <c r="V77" s="137" t="s">
        <v>358</v>
      </c>
      <c r="W77" s="234" t="s">
        <v>234</v>
      </c>
      <c r="X77" s="144">
        <v>2887200</v>
      </c>
      <c r="Y77" s="139" t="str">
        <f>Y75</f>
        <v>29 OKTOBEER 2023</v>
      </c>
      <c r="Z77" s="140" t="str">
        <f>Z75</f>
        <v>SURABAYA</v>
      </c>
      <c r="AA77" s="140" t="e">
        <f>AA75</f>
        <v>#REF!</v>
      </c>
      <c r="AB77" s="139" t="s">
        <v>359</v>
      </c>
      <c r="AC77" s="140" t="s">
        <v>360</v>
      </c>
      <c r="AD77" s="234" t="s">
        <v>234</v>
      </c>
      <c r="AE77" s="144">
        <v>2576780</v>
      </c>
      <c r="AF77" s="181"/>
      <c r="AG77" s="182"/>
      <c r="AH77" s="180"/>
      <c r="AI77" s="183"/>
      <c r="AJ77" s="184"/>
      <c r="AK77" s="183"/>
      <c r="AL77" s="178"/>
      <c r="AM77" s="177"/>
      <c r="AN77" s="177"/>
      <c r="AO77" s="181"/>
    </row>
    <row r="78" spans="1:41" s="185" customFormat="1" ht="39.950000000000003" customHeight="1" x14ac:dyDescent="0.2">
      <c r="A78" s="140">
        <v>70</v>
      </c>
      <c r="B78" s="134" t="s">
        <v>149</v>
      </c>
      <c r="C78" s="135"/>
      <c r="D78" s="135" t="str">
        <f>D77</f>
        <v>Desk pembahasan rencana kegiatan DAK fisik insfrastruktur PUPR TA 2024</v>
      </c>
      <c r="E78" s="136">
        <v>10862944</v>
      </c>
      <c r="F78" s="140"/>
      <c r="G78" s="137" t="str">
        <f>G77</f>
        <v>Jakarta</v>
      </c>
      <c r="H78" s="139" t="str">
        <f t="shared" si="29"/>
        <v>23 OKTOBER 2023</v>
      </c>
      <c r="I78" s="139" t="str">
        <f t="shared" si="29"/>
        <v>27 OKTOBER 2023</v>
      </c>
      <c r="J78" s="140">
        <f t="shared" si="29"/>
        <v>5</v>
      </c>
      <c r="K78" s="141">
        <v>2150000</v>
      </c>
      <c r="L78" s="226"/>
      <c r="M78" s="142">
        <v>2280000</v>
      </c>
      <c r="N78" s="141">
        <v>680000</v>
      </c>
      <c r="O78" s="141"/>
      <c r="P78" s="141">
        <v>5752944</v>
      </c>
      <c r="Q78" s="137" t="str">
        <f t="shared" si="30"/>
        <v>AGODA HOTEL/CORDIA OTEL</v>
      </c>
      <c r="R78" s="139" t="str">
        <f t="shared" si="30"/>
        <v>23 OKTOBER 2023</v>
      </c>
      <c r="S78" s="140" t="e">
        <f t="shared" si="28"/>
        <v>#REF!</v>
      </c>
      <c r="T78" s="140" t="str">
        <f>T77</f>
        <v>JAKARTA</v>
      </c>
      <c r="U78" s="137" t="s">
        <v>350</v>
      </c>
      <c r="V78" s="137" t="s">
        <v>351</v>
      </c>
      <c r="W78" s="234" t="s">
        <v>234</v>
      </c>
      <c r="X78" s="144">
        <v>26592344</v>
      </c>
      <c r="Y78" s="139" t="s">
        <v>280</v>
      </c>
      <c r="Z78" s="140" t="str">
        <f>Z74</f>
        <v>JAKARTA</v>
      </c>
      <c r="AA78" s="140" t="e">
        <f>AA77</f>
        <v>#REF!</v>
      </c>
      <c r="AB78" s="139" t="s">
        <v>315</v>
      </c>
      <c r="AC78" s="140" t="s">
        <v>352</v>
      </c>
      <c r="AD78" s="143"/>
      <c r="AE78" s="144">
        <v>1518700</v>
      </c>
      <c r="AF78" s="181"/>
      <c r="AG78" s="182"/>
      <c r="AH78" s="180"/>
      <c r="AI78" s="183"/>
      <c r="AJ78" s="184"/>
      <c r="AK78" s="183"/>
      <c r="AL78" s="178"/>
      <c r="AM78" s="177"/>
      <c r="AN78" s="177"/>
      <c r="AO78" s="181"/>
    </row>
    <row r="79" spans="1:41" s="185" customFormat="1" ht="39.950000000000003" customHeight="1" x14ac:dyDescent="0.2">
      <c r="A79" s="140">
        <v>71</v>
      </c>
      <c r="B79" s="134" t="str">
        <f>'[1]luar daerah'!$B$26</f>
        <v>Haryanti, S.A.P</v>
      </c>
      <c r="C79" s="135" t="s">
        <v>386</v>
      </c>
      <c r="D79" s="135" t="str">
        <f>'[1]luar daerah'!$D$26</f>
        <v>Menghadiri acara pelatihan teknis aplikasi srikandi di Balikpapan</v>
      </c>
      <c r="E79" s="136">
        <f>'[1]luar daerah'!$E$26</f>
        <v>7847700</v>
      </c>
      <c r="F79" s="140" t="s">
        <v>292</v>
      </c>
      <c r="G79" s="137" t="str">
        <f>'[1]luar daerah'!$G$26</f>
        <v>Balikpapan</v>
      </c>
      <c r="H79" s="139" t="str">
        <f>'[1]luar daerah'!$H$26</f>
        <v>25-Okt-23</v>
      </c>
      <c r="I79" s="139" t="str">
        <f>'[1]luar daerah'!$I$26</f>
        <v>28-Okt-23</v>
      </c>
      <c r="J79" s="140">
        <f>'[1]luar daerah'!$J$26</f>
        <v>4</v>
      </c>
      <c r="K79" s="141">
        <f>'[1]luar daerah'!$K$26</f>
        <v>1720000</v>
      </c>
      <c r="L79" s="226"/>
      <c r="M79" s="142">
        <f>'[1]luar daerah'!$M$26</f>
        <v>2100000</v>
      </c>
      <c r="N79" s="141">
        <f>'[1]luar daerah'!$N$26</f>
        <v>800000</v>
      </c>
      <c r="O79" s="141"/>
      <c r="P79" s="141">
        <f>'[1]luar daerah'!$P$26</f>
        <v>3227700</v>
      </c>
      <c r="Q79" s="137" t="str">
        <f>'[1]luar daerah'!$Q$26</f>
        <v>Swiss-belHotel Balikpapan</v>
      </c>
      <c r="R79" s="139" t="str">
        <f>'[1]luar daerah'!$Y$26</f>
        <v>28-Okt-23</v>
      </c>
      <c r="S79" s="140" t="e">
        <f>S78</f>
        <v>#REF!</v>
      </c>
      <c r="T79" s="140" t="str">
        <f>'[1]luar daerah'!$T$26</f>
        <v>Balikpapan</v>
      </c>
      <c r="U79" s="137" t="s">
        <v>304</v>
      </c>
      <c r="V79" s="137" t="s">
        <v>396</v>
      </c>
      <c r="W79" s="143">
        <f>'[1]luar daerah'!$W$26</f>
        <v>21732073101</v>
      </c>
      <c r="X79" s="144">
        <f>'[1]luar daerah'!$X$26</f>
        <v>1559000</v>
      </c>
      <c r="Y79" s="139" t="str">
        <f>'[1]luar daerah'!$Y$26</f>
        <v>28-Okt-23</v>
      </c>
      <c r="Z79" s="140" t="str">
        <f>'[1]luar daerah'!$Z$26</f>
        <v>Samarinda</v>
      </c>
      <c r="AA79" s="140" t="e">
        <f>AA78</f>
        <v>#REF!</v>
      </c>
      <c r="AB79" s="139" t="s">
        <v>388</v>
      </c>
      <c r="AC79" s="140" t="s">
        <v>397</v>
      </c>
      <c r="AD79" s="143">
        <f>'[1]luar daerah'!$AD$26</f>
        <v>9902183113563</v>
      </c>
      <c r="AE79" s="144">
        <f>'[1]luar daerah'!$AE$26</f>
        <v>1668700</v>
      </c>
      <c r="AF79" s="181"/>
      <c r="AG79" s="182"/>
      <c r="AH79" s="180"/>
      <c r="AI79" s="183"/>
      <c r="AJ79" s="184"/>
      <c r="AK79" s="183"/>
      <c r="AL79" s="178"/>
      <c r="AM79" s="177"/>
      <c r="AN79" s="177"/>
      <c r="AO79" s="181"/>
    </row>
    <row r="80" spans="1:41" s="145" customFormat="1" ht="39.950000000000003" customHeight="1" x14ac:dyDescent="0.2">
      <c r="A80" s="123"/>
      <c r="B80" s="134"/>
      <c r="C80" s="122"/>
      <c r="D80" s="135"/>
      <c r="E80" s="136"/>
      <c r="F80" s="123"/>
      <c r="G80" s="137"/>
      <c r="H80" s="139"/>
      <c r="I80" s="139"/>
      <c r="J80" s="140"/>
      <c r="K80" s="141"/>
      <c r="L80" s="125"/>
      <c r="M80" s="142"/>
      <c r="N80" s="141"/>
      <c r="O80" s="127"/>
      <c r="P80" s="141"/>
      <c r="Q80" s="137"/>
      <c r="R80" s="139"/>
      <c r="S80" s="140"/>
      <c r="T80" s="140"/>
      <c r="U80" s="124"/>
      <c r="V80" s="124"/>
      <c r="W80" s="143"/>
      <c r="X80" s="144"/>
      <c r="Y80" s="139"/>
      <c r="Z80" s="140"/>
      <c r="AA80" s="140"/>
      <c r="AB80" s="126"/>
      <c r="AC80" s="123"/>
      <c r="AD80" s="143"/>
      <c r="AE80" s="144"/>
      <c r="AF80" s="132"/>
      <c r="AG80" s="138"/>
      <c r="AH80" s="128"/>
      <c r="AI80" s="129"/>
      <c r="AJ80" s="130"/>
      <c r="AK80" s="129"/>
      <c r="AL80" s="126"/>
      <c r="AM80" s="123"/>
      <c r="AN80" s="123"/>
      <c r="AO80" s="132"/>
    </row>
    <row r="81" spans="1:41" s="145" customFormat="1" ht="39.950000000000003" customHeight="1" x14ac:dyDescent="0.2">
      <c r="A81" s="123"/>
      <c r="B81" s="134"/>
      <c r="C81" s="122"/>
      <c r="D81" s="135"/>
      <c r="E81" s="136"/>
      <c r="F81" s="123"/>
      <c r="G81" s="137"/>
      <c r="H81" s="139"/>
      <c r="I81" s="139"/>
      <c r="J81" s="140"/>
      <c r="K81" s="141"/>
      <c r="L81" s="125"/>
      <c r="M81" s="142"/>
      <c r="N81" s="141"/>
      <c r="O81" s="127"/>
      <c r="P81" s="141"/>
      <c r="Q81" s="137"/>
      <c r="R81" s="139"/>
      <c r="S81" s="140"/>
      <c r="T81" s="140"/>
      <c r="U81" s="124"/>
      <c r="V81" s="124"/>
      <c r="W81" s="143"/>
      <c r="X81" s="144"/>
      <c r="Y81" s="139"/>
      <c r="Z81" s="140"/>
      <c r="AA81" s="140"/>
      <c r="AB81" s="126"/>
      <c r="AC81" s="123"/>
      <c r="AD81" s="143"/>
      <c r="AE81" s="144"/>
      <c r="AF81" s="132"/>
      <c r="AG81" s="138"/>
      <c r="AH81" s="128"/>
      <c r="AI81" s="129"/>
      <c r="AJ81" s="130"/>
      <c r="AK81" s="129"/>
      <c r="AL81" s="126"/>
      <c r="AM81" s="123"/>
      <c r="AN81" s="123"/>
      <c r="AO81" s="132"/>
    </row>
    <row r="82" spans="1:41" s="145" customFormat="1" ht="39.950000000000003" customHeight="1" x14ac:dyDescent="0.2">
      <c r="A82" s="123"/>
      <c r="B82" s="134"/>
      <c r="C82" s="122"/>
      <c r="D82" s="135"/>
      <c r="E82" s="136"/>
      <c r="F82" s="123"/>
      <c r="G82" s="137"/>
      <c r="H82" s="139"/>
      <c r="I82" s="139"/>
      <c r="J82" s="140"/>
      <c r="K82" s="141"/>
      <c r="L82" s="125"/>
      <c r="M82" s="142"/>
      <c r="N82" s="141"/>
      <c r="O82" s="127"/>
      <c r="P82" s="141"/>
      <c r="Q82" s="137"/>
      <c r="R82" s="139"/>
      <c r="S82" s="140"/>
      <c r="T82" s="140"/>
      <c r="U82" s="124"/>
      <c r="V82" s="124"/>
      <c r="W82" s="143"/>
      <c r="X82" s="144"/>
      <c r="Y82" s="139"/>
      <c r="Z82" s="140"/>
      <c r="AA82" s="140"/>
      <c r="AB82" s="126"/>
      <c r="AC82" s="123"/>
      <c r="AD82" s="143"/>
      <c r="AE82" s="144"/>
      <c r="AF82" s="132"/>
      <c r="AG82" s="138"/>
      <c r="AH82" s="128"/>
      <c r="AI82" s="129"/>
      <c r="AJ82" s="130"/>
      <c r="AK82" s="129"/>
      <c r="AL82" s="126"/>
      <c r="AM82" s="123"/>
      <c r="AN82" s="123"/>
      <c r="AO82" s="132"/>
    </row>
    <row r="83" spans="1:41" s="145" customFormat="1" ht="39.950000000000003" customHeight="1" x14ac:dyDescent="0.2">
      <c r="A83" s="123"/>
      <c r="B83" s="134"/>
      <c r="C83" s="122"/>
      <c r="D83" s="135"/>
      <c r="E83" s="136"/>
      <c r="F83" s="123"/>
      <c r="G83" s="137"/>
      <c r="H83" s="139"/>
      <c r="I83" s="139"/>
      <c r="J83" s="140"/>
      <c r="K83" s="141"/>
      <c r="L83" s="125"/>
      <c r="M83" s="142"/>
      <c r="N83" s="141"/>
      <c r="O83" s="127"/>
      <c r="P83" s="141"/>
      <c r="Q83" s="137"/>
      <c r="R83" s="139"/>
      <c r="S83" s="140"/>
      <c r="T83" s="140"/>
      <c r="U83" s="124"/>
      <c r="V83" s="124"/>
      <c r="W83" s="143"/>
      <c r="X83" s="144"/>
      <c r="Y83" s="139"/>
      <c r="Z83" s="140"/>
      <c r="AA83" s="140"/>
      <c r="AB83" s="126"/>
      <c r="AC83" s="123"/>
      <c r="AD83" s="143"/>
      <c r="AE83" s="144"/>
      <c r="AF83" s="132"/>
      <c r="AG83" s="138"/>
      <c r="AH83" s="128"/>
      <c r="AI83" s="129"/>
      <c r="AJ83" s="130"/>
      <c r="AK83" s="129"/>
      <c r="AL83" s="126"/>
      <c r="AM83" s="123"/>
      <c r="AN83" s="123"/>
      <c r="AO83" s="132"/>
    </row>
    <row r="84" spans="1:41" s="145" customFormat="1" ht="39.950000000000003" customHeight="1" x14ac:dyDescent="0.2">
      <c r="A84" s="123"/>
      <c r="B84" s="134"/>
      <c r="C84" s="122"/>
      <c r="D84" s="135"/>
      <c r="E84" s="136"/>
      <c r="F84" s="123"/>
      <c r="G84" s="137"/>
      <c r="H84" s="139"/>
      <c r="I84" s="139"/>
      <c r="J84" s="140"/>
      <c r="K84" s="141"/>
      <c r="L84" s="125"/>
      <c r="M84" s="142"/>
      <c r="N84" s="141"/>
      <c r="O84" s="127"/>
      <c r="P84" s="141"/>
      <c r="Q84" s="137"/>
      <c r="R84" s="139"/>
      <c r="S84" s="140"/>
      <c r="T84" s="140"/>
      <c r="U84" s="124"/>
      <c r="V84" s="124"/>
      <c r="W84" s="143"/>
      <c r="X84" s="144"/>
      <c r="Y84" s="139"/>
      <c r="Z84" s="140"/>
      <c r="AA84" s="140"/>
      <c r="AB84" s="126"/>
      <c r="AC84" s="123"/>
      <c r="AD84" s="143"/>
      <c r="AE84" s="144"/>
      <c r="AF84" s="132"/>
      <c r="AG84" s="138"/>
      <c r="AH84" s="128"/>
      <c r="AI84" s="129"/>
      <c r="AJ84" s="130"/>
      <c r="AK84" s="129"/>
      <c r="AL84" s="126"/>
      <c r="AM84" s="123"/>
      <c r="AN84" s="123"/>
      <c r="AO84" s="132"/>
    </row>
    <row r="85" spans="1:41" s="145" customFormat="1" x14ac:dyDescent="0.2">
      <c r="A85" s="146"/>
      <c r="B85" s="147"/>
      <c r="C85" s="147"/>
      <c r="D85" s="148"/>
      <c r="E85" s="150"/>
      <c r="F85" s="151"/>
      <c r="G85" s="146"/>
      <c r="H85" s="152"/>
      <c r="I85" s="152"/>
      <c r="J85" s="149"/>
      <c r="K85" s="153"/>
      <c r="L85" s="153"/>
      <c r="M85" s="153"/>
      <c r="N85" s="153"/>
      <c r="O85" s="153"/>
      <c r="P85" s="153"/>
      <c r="Q85" s="154"/>
      <c r="R85" s="152"/>
      <c r="S85" s="152"/>
      <c r="T85" s="152"/>
      <c r="U85" s="155"/>
      <c r="V85" s="156"/>
      <c r="W85" s="156"/>
      <c r="X85" s="157"/>
      <c r="Y85" s="152"/>
      <c r="Z85" s="152"/>
      <c r="AA85" s="152"/>
      <c r="AB85" s="155"/>
      <c r="AC85" s="158"/>
      <c r="AD85" s="158"/>
      <c r="AE85" s="159"/>
      <c r="AF85" s="160"/>
    </row>
    <row r="86" spans="1:41" s="145" customFormat="1" hidden="1" x14ac:dyDescent="0.2">
      <c r="A86" s="146"/>
      <c r="B86" s="161"/>
      <c r="C86" s="161"/>
      <c r="D86" s="148"/>
      <c r="E86" s="150"/>
      <c r="F86" s="162"/>
      <c r="G86" s="146"/>
      <c r="H86" s="152"/>
      <c r="I86" s="152"/>
      <c r="J86" s="163"/>
      <c r="K86" s="153"/>
      <c r="L86" s="153"/>
      <c r="M86" s="153"/>
      <c r="N86" s="153"/>
      <c r="O86" s="153"/>
      <c r="P86" s="153"/>
      <c r="Q86" s="154"/>
      <c r="R86" s="152"/>
      <c r="S86" s="152"/>
      <c r="T86" s="152"/>
      <c r="U86" s="155"/>
      <c r="V86" s="164"/>
      <c r="W86" s="164"/>
      <c r="X86" s="157"/>
      <c r="Y86" s="152"/>
      <c r="Z86" s="152"/>
      <c r="AA86" s="152"/>
      <c r="AB86" s="165"/>
      <c r="AC86" s="166"/>
      <c r="AD86" s="166"/>
      <c r="AE86" s="159"/>
    </row>
    <row r="87" spans="1:41" s="145" customFormat="1" x14ac:dyDescent="0.2">
      <c r="A87" s="146"/>
      <c r="B87" s="161"/>
      <c r="C87" s="161"/>
      <c r="D87" s="148"/>
      <c r="E87" s="150"/>
      <c r="F87" s="162"/>
      <c r="G87" s="146"/>
      <c r="H87" s="152"/>
      <c r="I87" s="152"/>
      <c r="J87" s="163"/>
      <c r="K87" s="153"/>
      <c r="L87" s="153"/>
      <c r="M87" s="153"/>
      <c r="N87" s="153"/>
      <c r="O87" s="153"/>
      <c r="P87" s="153"/>
      <c r="Q87" s="154"/>
      <c r="R87" s="152"/>
      <c r="S87" s="152"/>
      <c r="T87" s="152"/>
      <c r="U87" s="155"/>
      <c r="V87" s="164"/>
      <c r="W87" s="164"/>
      <c r="X87" s="157"/>
      <c r="Y87" s="152"/>
      <c r="Z87" s="152"/>
      <c r="AA87" s="152"/>
      <c r="AB87" s="165"/>
      <c r="AC87" s="166"/>
      <c r="AD87" s="166"/>
      <c r="AE87" s="159"/>
    </row>
    <row r="88" spans="1:41" s="145" customFormat="1" hidden="1" x14ac:dyDescent="0.2">
      <c r="A88" s="146"/>
      <c r="B88" s="161"/>
      <c r="C88" s="161"/>
      <c r="D88" s="148"/>
      <c r="E88" s="150"/>
      <c r="F88" s="162"/>
      <c r="G88" s="146"/>
      <c r="H88" s="152"/>
      <c r="I88" s="152"/>
      <c r="J88" s="163"/>
      <c r="K88" s="153"/>
      <c r="L88" s="153"/>
      <c r="M88" s="153"/>
      <c r="N88" s="153"/>
      <c r="O88" s="153"/>
      <c r="P88" s="153"/>
      <c r="Q88" s="154"/>
      <c r="R88" s="152"/>
      <c r="S88" s="152"/>
      <c r="T88" s="152"/>
      <c r="U88" s="155"/>
      <c r="V88" s="164"/>
      <c r="W88" s="164"/>
      <c r="X88" s="157"/>
      <c r="Y88" s="152"/>
      <c r="Z88" s="152"/>
      <c r="AA88" s="152"/>
      <c r="AB88" s="165"/>
      <c r="AC88" s="166"/>
      <c r="AD88" s="166"/>
      <c r="AE88" s="159"/>
    </row>
    <row r="89" spans="1:41" s="145" customFormat="1" hidden="1" x14ac:dyDescent="0.2">
      <c r="A89" s="146"/>
      <c r="B89" s="161"/>
      <c r="C89" s="161"/>
      <c r="D89" s="148"/>
      <c r="E89" s="150"/>
      <c r="F89" s="162"/>
      <c r="G89" s="146"/>
      <c r="H89" s="152"/>
      <c r="I89" s="152"/>
      <c r="J89" s="163"/>
      <c r="K89" s="153"/>
      <c r="L89" s="153"/>
      <c r="M89" s="153"/>
      <c r="N89" s="153"/>
      <c r="O89" s="153"/>
      <c r="P89" s="153"/>
      <c r="Q89" s="154"/>
      <c r="R89" s="152"/>
      <c r="S89" s="152"/>
      <c r="T89" s="152"/>
      <c r="U89" s="155"/>
      <c r="V89" s="164"/>
      <c r="W89" s="164"/>
      <c r="X89" s="157"/>
      <c r="Y89" s="152"/>
      <c r="Z89" s="152"/>
      <c r="AA89" s="152"/>
      <c r="AB89" s="155"/>
      <c r="AC89" s="164"/>
      <c r="AD89" s="164"/>
      <c r="AE89" s="159"/>
    </row>
    <row r="90" spans="1:41" s="145" customFormat="1" hidden="1" x14ac:dyDescent="0.2">
      <c r="A90" s="167"/>
      <c r="B90" s="168"/>
      <c r="C90" s="168"/>
      <c r="D90" s="167"/>
      <c r="E90" s="169"/>
      <c r="F90" s="170"/>
      <c r="G90" s="170"/>
      <c r="H90" s="170"/>
      <c r="I90" s="170"/>
      <c r="J90" s="170"/>
      <c r="K90" s="170"/>
      <c r="L90" s="170"/>
      <c r="M90" s="170"/>
      <c r="N90" s="170"/>
      <c r="O90" s="170"/>
      <c r="P90" s="170"/>
      <c r="Q90" s="171"/>
      <c r="R90" s="170"/>
      <c r="S90" s="170"/>
      <c r="T90" s="170"/>
      <c r="U90" s="170"/>
      <c r="V90" s="170"/>
      <c r="W90" s="170"/>
      <c r="X90" s="172"/>
      <c r="Y90" s="170"/>
      <c r="Z90" s="170"/>
      <c r="AA90" s="170"/>
      <c r="AB90" s="170"/>
      <c r="AC90" s="170"/>
      <c r="AD90" s="170"/>
      <c r="AE90" s="170"/>
    </row>
    <row r="91" spans="1:41" s="145" customFormat="1" hidden="1" x14ac:dyDescent="0.2">
      <c r="A91" s="173"/>
      <c r="B91" s="174"/>
      <c r="C91" s="174"/>
      <c r="Q91" s="174"/>
      <c r="X91" s="175"/>
    </row>
    <row r="92" spans="1:41" s="145" customFormat="1" hidden="1" x14ac:dyDescent="0.2">
      <c r="A92" s="173"/>
      <c r="B92" s="174"/>
      <c r="C92" s="174"/>
      <c r="Q92" s="174"/>
      <c r="X92" s="175"/>
    </row>
    <row r="93" spans="1:41" s="145" customFormat="1" hidden="1" x14ac:dyDescent="0.2">
      <c r="A93" s="173"/>
      <c r="B93" s="174"/>
      <c r="C93" s="174"/>
      <c r="Q93" s="174"/>
      <c r="X93" s="175"/>
    </row>
    <row r="94" spans="1:41" s="145" customFormat="1" x14ac:dyDescent="0.2">
      <c r="A94" s="173"/>
      <c r="B94" s="174"/>
      <c r="C94" s="174"/>
      <c r="Q94" s="174"/>
      <c r="V94" s="176"/>
      <c r="W94" s="176"/>
      <c r="X94" s="175"/>
    </row>
    <row r="95" spans="1:41" x14ac:dyDescent="0.2">
      <c r="D95" s="86" t="s">
        <v>14</v>
      </c>
      <c r="E95" s="87"/>
      <c r="F95" s="88"/>
      <c r="G95" s="89"/>
      <c r="H95" s="89"/>
      <c r="I95" s="88"/>
      <c r="J95" s="88"/>
    </row>
    <row r="96" spans="1:41" x14ac:dyDescent="0.2">
      <c r="D96" s="86" t="s">
        <v>15</v>
      </c>
      <c r="E96" s="86" t="s">
        <v>16</v>
      </c>
      <c r="F96" s="88"/>
      <c r="G96" s="89"/>
      <c r="H96" s="89"/>
      <c r="I96" s="88"/>
      <c r="J96" s="88"/>
    </row>
    <row r="97" spans="4:10" x14ac:dyDescent="0.2">
      <c r="D97" s="86" t="s">
        <v>17</v>
      </c>
      <c r="E97" s="86" t="s">
        <v>18</v>
      </c>
      <c r="F97" s="88"/>
      <c r="G97" s="89"/>
      <c r="H97" s="89"/>
      <c r="I97" s="88"/>
      <c r="J97" s="88"/>
    </row>
  </sheetData>
  <mergeCells count="33">
    <mergeCell ref="J21:J24"/>
    <mergeCell ref="Q21:Q24"/>
    <mergeCell ref="A2:AE2"/>
    <mergeCell ref="E5:E6"/>
    <mergeCell ref="F5:F6"/>
    <mergeCell ref="G5:G6"/>
    <mergeCell ref="J6:J7"/>
    <mergeCell ref="H5:J5"/>
    <mergeCell ref="H6:I6"/>
    <mergeCell ref="R6:X6"/>
    <mergeCell ref="Y6:AE6"/>
    <mergeCell ref="M6:M7"/>
    <mergeCell ref="Q5:AE5"/>
    <mergeCell ref="K6:K7"/>
    <mergeCell ref="K5:P5"/>
    <mergeCell ref="L6:L7"/>
    <mergeCell ref="Q6:Q7"/>
    <mergeCell ref="P6:P7"/>
    <mergeCell ref="C21:C24"/>
    <mergeCell ref="C57:C58"/>
    <mergeCell ref="A5:A6"/>
    <mergeCell ref="B5:B6"/>
    <mergeCell ref="D5:D6"/>
    <mergeCell ref="C5:C6"/>
    <mergeCell ref="D12:D14"/>
    <mergeCell ref="D21:D24"/>
    <mergeCell ref="N6:N7"/>
    <mergeCell ref="O6:O7"/>
    <mergeCell ref="G12:G14"/>
    <mergeCell ref="G21:G24"/>
    <mergeCell ref="H21:H24"/>
    <mergeCell ref="I21:I24"/>
    <mergeCell ref="J12:J14"/>
  </mergeCells>
  <printOptions horizontalCentered="1"/>
  <pageMargins left="0.15" right="0.25" top="0.25" bottom="0.24803149599999999" header="0.31496062992126" footer="0.31496062992126"/>
  <pageSetup paperSize="9" scale="40" orientation="landscape" horizontalDpi="4294967293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AG221"/>
  <sheetViews>
    <sheetView showGridLines="0" view="pageBreakPreview" zoomScale="85" zoomScaleNormal="85" zoomScaleSheetLayoutView="85" workbookViewId="0">
      <selection activeCell="D33" sqref="D33"/>
    </sheetView>
  </sheetViews>
  <sheetFormatPr defaultColWidth="8.85546875" defaultRowHeight="15" x14ac:dyDescent="0.25"/>
  <cols>
    <col min="1" max="1" width="8.85546875" style="7"/>
    <col min="2" max="2" width="12.28515625" style="8" customWidth="1"/>
    <col min="3" max="3" width="20.42578125" style="8" customWidth="1"/>
    <col min="4" max="4" width="28.7109375" style="3" customWidth="1"/>
    <col min="5" max="5" width="11.5703125" style="3" customWidth="1"/>
    <col min="6" max="6" width="8.85546875" style="3" customWidth="1"/>
    <col min="7" max="7" width="15.5703125" style="3" customWidth="1"/>
    <col min="8" max="8" width="13" style="3" customWidth="1"/>
    <col min="9" max="9" width="11.28515625" style="3" customWidth="1"/>
    <col min="10" max="10" width="12.140625" style="3" customWidth="1"/>
    <col min="11" max="11" width="8" style="3" customWidth="1"/>
    <col min="12" max="12" width="11.5703125" style="3" customWidth="1"/>
    <col min="13" max="13" width="9.42578125" style="3" customWidth="1"/>
    <col min="14" max="14" width="9" style="3" customWidth="1"/>
    <col min="15" max="15" width="9.42578125" style="3" customWidth="1"/>
    <col min="16" max="16" width="9.5703125" style="3" customWidth="1"/>
    <col min="17" max="17" width="8.140625" style="3" customWidth="1"/>
    <col min="18" max="18" width="9" style="3" customWidth="1"/>
    <col min="19" max="19" width="17.42578125" style="8" customWidth="1"/>
    <col min="20" max="22" width="7.7109375" style="3" customWidth="1"/>
    <col min="23" max="24" width="8.5703125" style="3" customWidth="1"/>
    <col min="25" max="25" width="10.85546875" style="3" bestFit="1" customWidth="1"/>
    <col min="26" max="28" width="7.28515625" style="3" customWidth="1"/>
    <col min="29" max="29" width="9" style="3" customWidth="1"/>
    <col min="30" max="31" width="8" style="3" customWidth="1"/>
    <col min="32" max="32" width="10.28515625" style="3" customWidth="1"/>
    <col min="33" max="33" width="13.7109375" style="3" customWidth="1"/>
    <col min="34" max="16384" width="8.85546875" style="3"/>
  </cols>
  <sheetData>
    <row r="1" spans="1:33" x14ac:dyDescent="0.25">
      <c r="AG1" s="91" t="s">
        <v>42</v>
      </c>
    </row>
    <row r="2" spans="1:33" x14ac:dyDescent="0.25">
      <c r="A2" s="202" t="s">
        <v>47</v>
      </c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  <c r="N2" s="202"/>
      <c r="O2" s="202"/>
      <c r="P2" s="202"/>
      <c r="Q2" s="202"/>
      <c r="R2" s="202"/>
      <c r="S2" s="202"/>
      <c r="T2" s="202"/>
      <c r="U2" s="202"/>
      <c r="V2" s="202"/>
      <c r="W2" s="202"/>
      <c r="X2" s="202"/>
      <c r="Y2" s="202"/>
      <c r="Z2" s="202"/>
      <c r="AA2" s="202"/>
      <c r="AB2" s="202"/>
      <c r="AC2" s="202"/>
      <c r="AD2" s="202"/>
      <c r="AE2" s="202"/>
      <c r="AF2" s="202"/>
      <c r="AG2" s="202"/>
    </row>
    <row r="3" spans="1:33" x14ac:dyDescent="0.25">
      <c r="A3" s="13" t="s">
        <v>48</v>
      </c>
      <c r="B3" s="4"/>
      <c r="C3" s="4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4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</row>
    <row r="4" spans="1:33" x14ac:dyDescent="0.25">
      <c r="A4" s="12"/>
      <c r="B4" s="5"/>
      <c r="C4" s="5"/>
      <c r="D4" s="12"/>
      <c r="E4" s="12"/>
      <c r="F4" s="12"/>
      <c r="G4" s="12"/>
      <c r="H4" s="12"/>
      <c r="I4" s="1"/>
      <c r="J4" s="1"/>
      <c r="K4" s="1"/>
      <c r="L4" s="1"/>
      <c r="M4" s="1"/>
      <c r="N4" s="1"/>
      <c r="O4" s="1"/>
      <c r="P4" s="1"/>
      <c r="Q4" s="1"/>
      <c r="R4" s="1"/>
      <c r="S4" s="2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</row>
    <row r="5" spans="1:33" ht="42.75" customHeight="1" x14ac:dyDescent="0.25">
      <c r="A5" s="200" t="s">
        <v>0</v>
      </c>
      <c r="B5" s="200" t="s">
        <v>1</v>
      </c>
      <c r="C5" s="200" t="s">
        <v>19</v>
      </c>
      <c r="D5" s="200" t="s">
        <v>2</v>
      </c>
      <c r="E5" s="200" t="s">
        <v>3</v>
      </c>
      <c r="F5" s="200" t="s">
        <v>4</v>
      </c>
      <c r="G5" s="200" t="s">
        <v>5</v>
      </c>
      <c r="H5" s="200" t="s">
        <v>32</v>
      </c>
      <c r="I5" s="203" t="s">
        <v>6</v>
      </c>
      <c r="J5" s="204"/>
      <c r="K5" s="205"/>
      <c r="L5" s="206" t="s">
        <v>22</v>
      </c>
      <c r="M5" s="207"/>
      <c r="N5" s="207"/>
      <c r="O5" s="207"/>
      <c r="P5" s="207"/>
      <c r="Q5" s="207"/>
      <c r="R5" s="207"/>
      <c r="S5" s="218" t="s">
        <v>7</v>
      </c>
      <c r="T5" s="219"/>
      <c r="U5" s="219"/>
      <c r="V5" s="219"/>
      <c r="W5" s="219"/>
      <c r="X5" s="219"/>
      <c r="Y5" s="219"/>
      <c r="Z5" s="219"/>
      <c r="AA5" s="219"/>
      <c r="AB5" s="219"/>
      <c r="AC5" s="219"/>
      <c r="AD5" s="219"/>
      <c r="AE5" s="219"/>
      <c r="AF5" s="219"/>
      <c r="AG5" s="220"/>
    </row>
    <row r="6" spans="1:33" ht="43.5" customHeight="1" x14ac:dyDescent="0.25">
      <c r="A6" s="201"/>
      <c r="B6" s="201"/>
      <c r="C6" s="201"/>
      <c r="D6" s="201"/>
      <c r="E6" s="201"/>
      <c r="F6" s="201"/>
      <c r="G6" s="201"/>
      <c r="H6" s="201"/>
      <c r="I6" s="208" t="s">
        <v>8</v>
      </c>
      <c r="J6" s="209"/>
      <c r="K6" s="210" t="s">
        <v>9</v>
      </c>
      <c r="L6" s="212" t="s">
        <v>21</v>
      </c>
      <c r="M6" s="212" t="s">
        <v>23</v>
      </c>
      <c r="N6" s="212" t="s">
        <v>25</v>
      </c>
      <c r="O6" s="212" t="s">
        <v>35</v>
      </c>
      <c r="P6" s="212" t="s">
        <v>34</v>
      </c>
      <c r="Q6" s="212" t="s">
        <v>36</v>
      </c>
      <c r="R6" s="212" t="s">
        <v>33</v>
      </c>
      <c r="S6" s="221" t="s">
        <v>38</v>
      </c>
      <c r="T6" s="214" t="s">
        <v>37</v>
      </c>
      <c r="U6" s="215"/>
      <c r="V6" s="215"/>
      <c r="W6" s="215"/>
      <c r="X6" s="215"/>
      <c r="Y6" s="215"/>
      <c r="Z6" s="216"/>
      <c r="AA6" s="214" t="s">
        <v>39</v>
      </c>
      <c r="AB6" s="215"/>
      <c r="AC6" s="215"/>
      <c r="AD6" s="215"/>
      <c r="AE6" s="215"/>
      <c r="AF6" s="215"/>
      <c r="AG6" s="216"/>
    </row>
    <row r="7" spans="1:33" ht="33" customHeight="1" x14ac:dyDescent="0.25">
      <c r="A7" s="14"/>
      <c r="B7" s="15"/>
      <c r="C7" s="15"/>
      <c r="D7" s="14"/>
      <c r="E7" s="16"/>
      <c r="F7" s="17"/>
      <c r="G7" s="14"/>
      <c r="H7" s="217"/>
      <c r="I7" s="18" t="s">
        <v>12</v>
      </c>
      <c r="J7" s="18" t="s">
        <v>13</v>
      </c>
      <c r="K7" s="211"/>
      <c r="L7" s="213"/>
      <c r="M7" s="213"/>
      <c r="N7" s="213"/>
      <c r="O7" s="213"/>
      <c r="P7" s="213"/>
      <c r="Q7" s="213"/>
      <c r="R7" s="213"/>
      <c r="S7" s="222"/>
      <c r="T7" s="19" t="s">
        <v>8</v>
      </c>
      <c r="U7" s="19" t="s">
        <v>29</v>
      </c>
      <c r="V7" s="19" t="s">
        <v>5</v>
      </c>
      <c r="W7" s="20" t="s">
        <v>20</v>
      </c>
      <c r="X7" s="20" t="s">
        <v>49</v>
      </c>
      <c r="Y7" s="21" t="s">
        <v>31</v>
      </c>
      <c r="Z7" s="20" t="s">
        <v>24</v>
      </c>
      <c r="AA7" s="19" t="s">
        <v>8</v>
      </c>
      <c r="AB7" s="19" t="s">
        <v>29</v>
      </c>
      <c r="AC7" s="19" t="s">
        <v>5</v>
      </c>
      <c r="AD7" s="20" t="s">
        <v>20</v>
      </c>
      <c r="AE7" s="20" t="s">
        <v>49</v>
      </c>
      <c r="AF7" s="21" t="s">
        <v>31</v>
      </c>
      <c r="AG7" s="20" t="s">
        <v>24</v>
      </c>
    </row>
    <row r="8" spans="1:33" x14ac:dyDescent="0.25">
      <c r="A8" s="22">
        <v>1</v>
      </c>
      <c r="B8" s="22">
        <v>2</v>
      </c>
      <c r="C8" s="23">
        <v>3</v>
      </c>
      <c r="D8" s="24">
        <v>4</v>
      </c>
      <c r="E8" s="22">
        <v>5</v>
      </c>
      <c r="F8" s="24">
        <v>6</v>
      </c>
      <c r="G8" s="24">
        <v>7</v>
      </c>
      <c r="H8" s="24">
        <v>8</v>
      </c>
      <c r="I8" s="25">
        <v>9</v>
      </c>
      <c r="J8" s="25">
        <v>10</v>
      </c>
      <c r="K8" s="25">
        <v>11</v>
      </c>
      <c r="L8" s="26">
        <v>12</v>
      </c>
      <c r="M8" s="26">
        <v>13</v>
      </c>
      <c r="N8" s="26">
        <v>14</v>
      </c>
      <c r="O8" s="26">
        <v>15</v>
      </c>
      <c r="P8" s="26">
        <v>16</v>
      </c>
      <c r="Q8" s="26">
        <v>17</v>
      </c>
      <c r="R8" s="26">
        <v>18</v>
      </c>
      <c r="S8" s="25">
        <v>19</v>
      </c>
      <c r="T8" s="25">
        <v>20</v>
      </c>
      <c r="U8" s="25">
        <v>21</v>
      </c>
      <c r="V8" s="25">
        <v>22</v>
      </c>
      <c r="W8" s="25">
        <v>23</v>
      </c>
      <c r="X8" s="25">
        <v>24</v>
      </c>
      <c r="Y8" s="26">
        <v>25</v>
      </c>
      <c r="Z8" s="25">
        <v>26</v>
      </c>
      <c r="AA8" s="25">
        <v>27</v>
      </c>
      <c r="AB8" s="25">
        <v>28</v>
      </c>
      <c r="AC8" s="25">
        <v>29</v>
      </c>
      <c r="AD8" s="25">
        <v>30</v>
      </c>
      <c r="AE8" s="25">
        <v>31</v>
      </c>
      <c r="AF8" s="26">
        <v>32</v>
      </c>
      <c r="AG8" s="25">
        <v>33</v>
      </c>
    </row>
    <row r="9" spans="1:33" x14ac:dyDescent="0.25">
      <c r="A9" s="121"/>
      <c r="B9" s="40"/>
      <c r="C9" s="109"/>
      <c r="D9" s="41"/>
      <c r="E9" s="30"/>
      <c r="F9" s="31"/>
      <c r="G9" s="105"/>
      <c r="H9" s="110"/>
      <c r="I9" s="111"/>
      <c r="J9" s="111"/>
      <c r="K9" s="33"/>
      <c r="L9" s="34"/>
      <c r="M9" s="34"/>
      <c r="N9" s="34"/>
      <c r="O9" s="34"/>
      <c r="P9" s="34"/>
      <c r="Q9" s="34"/>
      <c r="R9" s="34"/>
      <c r="S9" s="35"/>
      <c r="T9" s="107"/>
      <c r="U9" s="107"/>
      <c r="V9" s="107"/>
      <c r="W9" s="107"/>
      <c r="X9" s="107"/>
      <c r="Y9" s="108"/>
      <c r="Z9" s="107"/>
      <c r="AA9" s="107"/>
      <c r="AB9" s="107"/>
      <c r="AC9" s="107"/>
      <c r="AD9" s="107"/>
      <c r="AE9" s="107"/>
      <c r="AF9" s="108"/>
      <c r="AG9" s="107"/>
    </row>
    <row r="10" spans="1:33" x14ac:dyDescent="0.25">
      <c r="A10" s="121"/>
      <c r="B10" s="40"/>
      <c r="C10" s="28"/>
      <c r="D10" s="41"/>
      <c r="E10" s="30"/>
      <c r="F10" s="31"/>
      <c r="G10" s="105"/>
      <c r="H10" s="31"/>
      <c r="I10" s="32"/>
      <c r="J10" s="32"/>
      <c r="K10" s="33"/>
      <c r="L10" s="34"/>
      <c r="M10" s="34"/>
      <c r="N10" s="34"/>
      <c r="O10" s="34"/>
      <c r="P10" s="34"/>
      <c r="Q10" s="34"/>
      <c r="R10" s="34"/>
      <c r="S10" s="35"/>
      <c r="T10" s="107"/>
      <c r="U10" s="107"/>
      <c r="V10" s="107"/>
      <c r="W10" s="107"/>
      <c r="X10" s="107"/>
      <c r="Y10" s="108"/>
      <c r="Z10" s="107"/>
      <c r="AA10" s="107"/>
      <c r="AB10" s="107"/>
      <c r="AC10" s="107"/>
      <c r="AD10" s="107"/>
      <c r="AE10" s="107"/>
      <c r="AF10" s="108"/>
      <c r="AG10" s="107"/>
    </row>
    <row r="11" spans="1:33" x14ac:dyDescent="0.25">
      <c r="A11" s="121"/>
      <c r="B11" s="40"/>
      <c r="C11" s="28"/>
      <c r="D11" s="41"/>
      <c r="E11" s="30"/>
      <c r="F11" s="31"/>
      <c r="G11" s="105"/>
      <c r="H11" s="31"/>
      <c r="I11" s="32"/>
      <c r="J11" s="32"/>
      <c r="K11" s="33"/>
      <c r="L11" s="34"/>
      <c r="M11" s="34"/>
      <c r="N11" s="34"/>
      <c r="O11" s="34"/>
      <c r="P11" s="34"/>
      <c r="Q11" s="34"/>
      <c r="R11" s="34"/>
      <c r="S11" s="35"/>
      <c r="T11" s="107"/>
      <c r="U11" s="107"/>
      <c r="V11" s="107"/>
      <c r="W11" s="107"/>
      <c r="X11" s="107"/>
      <c r="Y11" s="108"/>
      <c r="Z11" s="107"/>
      <c r="AA11" s="107"/>
      <c r="AB11" s="107"/>
      <c r="AC11" s="107"/>
      <c r="AD11" s="107"/>
      <c r="AE11" s="107"/>
      <c r="AF11" s="108"/>
      <c r="AG11" s="107"/>
    </row>
    <row r="12" spans="1:33" x14ac:dyDescent="0.25">
      <c r="A12" s="121"/>
      <c r="B12" s="40"/>
      <c r="C12" s="28"/>
      <c r="D12" s="41"/>
      <c r="E12" s="30"/>
      <c r="F12" s="31"/>
      <c r="G12" s="105"/>
      <c r="H12" s="31"/>
      <c r="I12" s="32"/>
      <c r="J12" s="32"/>
      <c r="K12" s="33"/>
      <c r="L12" s="34"/>
      <c r="M12" s="34"/>
      <c r="N12" s="34"/>
      <c r="O12" s="34"/>
      <c r="P12" s="34"/>
      <c r="Q12" s="34"/>
      <c r="R12" s="34"/>
      <c r="S12" s="35"/>
      <c r="T12" s="107"/>
      <c r="U12" s="107"/>
      <c r="V12" s="107"/>
      <c r="W12" s="107"/>
      <c r="X12" s="107"/>
      <c r="Y12" s="108"/>
      <c r="Z12" s="107"/>
      <c r="AA12" s="107"/>
      <c r="AB12" s="107"/>
      <c r="AC12" s="107"/>
      <c r="AD12" s="107"/>
      <c r="AE12" s="107"/>
      <c r="AF12" s="108"/>
      <c r="AG12" s="107"/>
    </row>
    <row r="13" spans="1:33" x14ac:dyDescent="0.25">
      <c r="A13" s="121"/>
      <c r="B13" s="40"/>
      <c r="C13" s="28"/>
      <c r="D13" s="41"/>
      <c r="E13" s="30"/>
      <c r="F13" s="31"/>
      <c r="G13" s="105"/>
      <c r="H13" s="31"/>
      <c r="I13" s="32"/>
      <c r="J13" s="32"/>
      <c r="K13" s="33"/>
      <c r="L13" s="34"/>
      <c r="M13" s="34"/>
      <c r="N13" s="34"/>
      <c r="O13" s="34"/>
      <c r="P13" s="34"/>
      <c r="Q13" s="34"/>
      <c r="R13" s="34"/>
      <c r="S13" s="35"/>
      <c r="T13" s="107"/>
      <c r="U13" s="107"/>
      <c r="V13" s="107"/>
      <c r="W13" s="107"/>
      <c r="X13" s="107"/>
      <c r="Y13" s="108"/>
      <c r="Z13" s="107"/>
      <c r="AA13" s="107"/>
      <c r="AB13" s="107"/>
      <c r="AC13" s="107"/>
      <c r="AD13" s="107"/>
      <c r="AE13" s="107"/>
      <c r="AF13" s="108"/>
      <c r="AG13" s="107"/>
    </row>
    <row r="14" spans="1:33" x14ac:dyDescent="0.25">
      <c r="A14" s="121"/>
      <c r="B14" s="40"/>
      <c r="C14" s="28"/>
      <c r="D14" s="41"/>
      <c r="E14" s="30"/>
      <c r="F14" s="31"/>
      <c r="G14" s="105"/>
      <c r="H14" s="98"/>
      <c r="I14" s="100"/>
      <c r="J14" s="100"/>
      <c r="K14" s="33"/>
      <c r="L14" s="34"/>
      <c r="M14" s="34"/>
      <c r="N14" s="34"/>
      <c r="O14" s="34"/>
      <c r="P14" s="34"/>
      <c r="Q14" s="34"/>
      <c r="R14" s="34"/>
      <c r="S14" s="35"/>
      <c r="T14" s="107"/>
      <c r="U14" s="107"/>
      <c r="V14" s="107"/>
      <c r="W14" s="107"/>
      <c r="X14" s="107"/>
      <c r="Y14" s="108"/>
      <c r="Z14" s="107"/>
      <c r="AA14" s="107"/>
      <c r="AB14" s="107"/>
      <c r="AC14" s="107"/>
      <c r="AD14" s="107"/>
      <c r="AE14" s="107"/>
      <c r="AF14" s="108"/>
      <c r="AG14" s="107"/>
    </row>
    <row r="15" spans="1:33" x14ac:dyDescent="0.25">
      <c r="A15" s="121"/>
      <c r="B15" s="40"/>
      <c r="C15" s="28"/>
      <c r="D15" s="41"/>
      <c r="E15" s="30"/>
      <c r="F15" s="31"/>
      <c r="G15" s="105"/>
      <c r="H15" s="98"/>
      <c r="I15" s="100"/>
      <c r="J15" s="100"/>
      <c r="K15" s="33"/>
      <c r="L15" s="34"/>
      <c r="M15" s="34"/>
      <c r="N15" s="34"/>
      <c r="O15" s="34"/>
      <c r="P15" s="34"/>
      <c r="Q15" s="34"/>
      <c r="R15" s="34"/>
      <c r="S15" s="35"/>
      <c r="T15" s="107"/>
      <c r="U15" s="107"/>
      <c r="V15" s="107"/>
      <c r="W15" s="107"/>
      <c r="X15" s="107"/>
      <c r="Y15" s="108"/>
      <c r="Z15" s="107"/>
      <c r="AA15" s="107"/>
      <c r="AB15" s="107"/>
      <c r="AC15" s="107"/>
      <c r="AD15" s="107"/>
      <c r="AE15" s="107"/>
      <c r="AF15" s="108"/>
      <c r="AG15" s="107"/>
    </row>
    <row r="16" spans="1:33" x14ac:dyDescent="0.25">
      <c r="A16" s="121"/>
      <c r="B16" s="40"/>
      <c r="C16" s="28"/>
      <c r="D16" s="29"/>
      <c r="E16" s="30"/>
      <c r="F16" s="31"/>
      <c r="G16" s="31"/>
      <c r="H16" s="31"/>
      <c r="I16" s="32"/>
      <c r="J16" s="32"/>
      <c r="K16" s="33"/>
      <c r="L16" s="34"/>
      <c r="M16" s="34"/>
      <c r="N16" s="34"/>
      <c r="O16" s="34"/>
      <c r="P16" s="34"/>
      <c r="Q16" s="34"/>
      <c r="R16" s="34"/>
      <c r="S16" s="35"/>
      <c r="T16" s="107"/>
      <c r="U16" s="107"/>
      <c r="V16" s="107"/>
      <c r="W16" s="107"/>
      <c r="X16" s="107"/>
      <c r="Y16" s="108"/>
      <c r="Z16" s="107"/>
      <c r="AA16" s="107"/>
      <c r="AB16" s="107"/>
      <c r="AC16" s="107"/>
      <c r="AD16" s="107"/>
      <c r="AE16" s="107"/>
      <c r="AF16" s="108"/>
      <c r="AG16" s="107"/>
    </row>
    <row r="17" spans="1:33" x14ac:dyDescent="0.25">
      <c r="A17" s="121"/>
      <c r="B17" s="40"/>
      <c r="C17" s="28"/>
      <c r="D17" s="29"/>
      <c r="E17" s="30"/>
      <c r="F17" s="31"/>
      <c r="G17" s="31"/>
      <c r="H17" s="31"/>
      <c r="I17" s="32"/>
      <c r="J17" s="32"/>
      <c r="K17" s="33"/>
      <c r="L17" s="34"/>
      <c r="M17" s="34"/>
      <c r="N17" s="34"/>
      <c r="O17" s="34"/>
      <c r="P17" s="34"/>
      <c r="Q17" s="34"/>
      <c r="R17" s="34"/>
      <c r="S17" s="35"/>
      <c r="T17" s="107"/>
      <c r="U17" s="107"/>
      <c r="V17" s="107"/>
      <c r="W17" s="107"/>
      <c r="X17" s="107"/>
      <c r="Y17" s="108"/>
      <c r="Z17" s="107"/>
      <c r="AA17" s="107"/>
      <c r="AB17" s="107"/>
      <c r="AC17" s="107"/>
      <c r="AD17" s="107"/>
      <c r="AE17" s="107"/>
      <c r="AF17" s="108"/>
      <c r="AG17" s="107"/>
    </row>
    <row r="18" spans="1:33" x14ac:dyDescent="0.25">
      <c r="A18" s="121"/>
      <c r="B18" s="40"/>
      <c r="C18" s="28"/>
      <c r="D18" s="29"/>
      <c r="E18" s="30"/>
      <c r="F18" s="31"/>
      <c r="G18" s="105"/>
      <c r="H18" s="31"/>
      <c r="I18" s="32"/>
      <c r="J18" s="32"/>
      <c r="K18" s="33"/>
      <c r="L18" s="34"/>
      <c r="M18" s="34"/>
      <c r="N18" s="34"/>
      <c r="O18" s="34"/>
      <c r="P18" s="34"/>
      <c r="Q18" s="34"/>
      <c r="R18" s="34"/>
      <c r="S18" s="35"/>
      <c r="T18" s="107"/>
      <c r="U18" s="107"/>
      <c r="V18" s="107"/>
      <c r="W18" s="107"/>
      <c r="X18" s="107"/>
      <c r="Y18" s="108"/>
      <c r="Z18" s="107"/>
      <c r="AA18" s="107"/>
      <c r="AB18" s="107"/>
      <c r="AC18" s="107"/>
      <c r="AD18" s="107"/>
      <c r="AE18" s="107"/>
      <c r="AF18" s="108"/>
      <c r="AG18" s="107"/>
    </row>
    <row r="19" spans="1:33" x14ac:dyDescent="0.25">
      <c r="A19" s="121"/>
      <c r="B19" s="40"/>
      <c r="C19" s="28"/>
      <c r="D19" s="29"/>
      <c r="E19" s="30"/>
      <c r="F19" s="31"/>
      <c r="G19" s="105"/>
      <c r="H19" s="31"/>
      <c r="I19" s="32"/>
      <c r="J19" s="32"/>
      <c r="K19" s="33"/>
      <c r="L19" s="34"/>
      <c r="M19" s="34"/>
      <c r="N19" s="34"/>
      <c r="O19" s="34"/>
      <c r="P19" s="34"/>
      <c r="Q19" s="34"/>
      <c r="R19" s="34"/>
      <c r="S19" s="35"/>
      <c r="T19" s="107"/>
      <c r="U19" s="107"/>
      <c r="V19" s="107"/>
      <c r="W19" s="107"/>
      <c r="X19" s="107"/>
      <c r="Y19" s="108"/>
      <c r="Z19" s="107"/>
      <c r="AA19" s="107"/>
      <c r="AB19" s="107"/>
      <c r="AC19" s="107"/>
      <c r="AD19" s="107"/>
      <c r="AE19" s="107"/>
      <c r="AF19" s="108"/>
      <c r="AG19" s="107"/>
    </row>
    <row r="20" spans="1:33" x14ac:dyDescent="0.25">
      <c r="A20" s="121"/>
      <c r="B20" s="40"/>
      <c r="C20" s="28"/>
      <c r="D20" s="29"/>
      <c r="E20" s="30"/>
      <c r="F20" s="31"/>
      <c r="G20" s="112"/>
      <c r="H20" s="31"/>
      <c r="I20" s="32"/>
      <c r="J20" s="32"/>
      <c r="K20" s="33"/>
      <c r="L20" s="34"/>
      <c r="M20" s="34"/>
      <c r="N20" s="34"/>
      <c r="O20" s="34"/>
      <c r="P20" s="34"/>
      <c r="Q20" s="34"/>
      <c r="R20" s="34"/>
      <c r="S20" s="35"/>
      <c r="T20" s="107"/>
      <c r="U20" s="107"/>
      <c r="V20" s="107"/>
      <c r="W20" s="107"/>
      <c r="X20" s="107"/>
      <c r="Y20" s="108"/>
      <c r="Z20" s="107"/>
      <c r="AA20" s="107"/>
      <c r="AB20" s="107"/>
      <c r="AC20" s="107"/>
      <c r="AD20" s="107"/>
      <c r="AE20" s="107"/>
      <c r="AF20" s="108"/>
      <c r="AG20" s="107"/>
    </row>
    <row r="21" spans="1:33" x14ac:dyDescent="0.25">
      <c r="A21" s="121"/>
      <c r="B21" s="40"/>
      <c r="C21" s="28"/>
      <c r="D21" s="29"/>
      <c r="E21" s="30"/>
      <c r="F21" s="31"/>
      <c r="G21" s="112"/>
      <c r="H21" s="31"/>
      <c r="I21" s="32"/>
      <c r="J21" s="32"/>
      <c r="K21" s="33"/>
      <c r="L21" s="34"/>
      <c r="M21" s="34"/>
      <c r="N21" s="34"/>
      <c r="O21" s="34"/>
      <c r="P21" s="34"/>
      <c r="Q21" s="34"/>
      <c r="R21" s="34"/>
      <c r="S21" s="35"/>
      <c r="T21" s="107"/>
      <c r="U21" s="107"/>
      <c r="V21" s="107"/>
      <c r="W21" s="107"/>
      <c r="X21" s="107"/>
      <c r="Y21" s="108"/>
      <c r="Z21" s="107"/>
      <c r="AA21" s="107"/>
      <c r="AB21" s="107"/>
      <c r="AC21" s="107"/>
      <c r="AD21" s="107"/>
      <c r="AE21" s="107"/>
      <c r="AF21" s="108"/>
      <c r="AG21" s="107"/>
    </row>
    <row r="22" spans="1:33" x14ac:dyDescent="0.25">
      <c r="A22" s="121"/>
      <c r="B22" s="40"/>
      <c r="C22" s="28"/>
      <c r="D22" s="29"/>
      <c r="E22" s="30"/>
      <c r="F22" s="31"/>
      <c r="G22" s="105"/>
      <c r="H22" s="31"/>
      <c r="I22" s="32"/>
      <c r="J22" s="32"/>
      <c r="K22" s="33"/>
      <c r="L22" s="34"/>
      <c r="M22" s="34"/>
      <c r="N22" s="34"/>
      <c r="O22" s="34"/>
      <c r="P22" s="34"/>
      <c r="Q22" s="34"/>
      <c r="R22" s="34"/>
      <c r="S22" s="35"/>
      <c r="T22" s="107"/>
      <c r="U22" s="107"/>
      <c r="V22" s="107"/>
      <c r="W22" s="107"/>
      <c r="X22" s="107"/>
      <c r="Y22" s="108"/>
      <c r="Z22" s="107"/>
      <c r="AA22" s="107"/>
      <c r="AB22" s="107"/>
      <c r="AC22" s="107"/>
      <c r="AD22" s="107"/>
      <c r="AE22" s="107"/>
      <c r="AF22" s="108"/>
      <c r="AG22" s="107"/>
    </row>
    <row r="23" spans="1:33" x14ac:dyDescent="0.25">
      <c r="A23" s="121"/>
      <c r="B23" s="40"/>
      <c r="C23" s="28"/>
      <c r="D23" s="29"/>
      <c r="E23" s="30"/>
      <c r="F23" s="31"/>
      <c r="G23" s="105"/>
      <c r="H23" s="31"/>
      <c r="I23" s="32"/>
      <c r="J23" s="32"/>
      <c r="K23" s="33"/>
      <c r="L23" s="34"/>
      <c r="M23" s="34"/>
      <c r="N23" s="34"/>
      <c r="O23" s="34"/>
      <c r="P23" s="34"/>
      <c r="Q23" s="34"/>
      <c r="R23" s="34"/>
      <c r="S23" s="35"/>
      <c r="T23" s="107"/>
      <c r="U23" s="107"/>
      <c r="V23" s="107"/>
      <c r="W23" s="107"/>
      <c r="X23" s="107"/>
      <c r="Y23" s="108"/>
      <c r="Z23" s="107"/>
      <c r="AA23" s="107"/>
      <c r="AB23" s="107"/>
      <c r="AC23" s="107"/>
      <c r="AD23" s="107"/>
      <c r="AE23" s="107"/>
      <c r="AF23" s="108"/>
      <c r="AG23" s="107"/>
    </row>
    <row r="24" spans="1:33" x14ac:dyDescent="0.25">
      <c r="A24" s="121"/>
      <c r="B24" s="40"/>
      <c r="C24" s="28"/>
      <c r="D24" s="29"/>
      <c r="E24" s="30"/>
      <c r="F24" s="31"/>
      <c r="G24" s="105"/>
      <c r="H24" s="31"/>
      <c r="I24" s="32"/>
      <c r="J24" s="32"/>
      <c r="K24" s="33"/>
      <c r="L24" s="34"/>
      <c r="M24" s="34"/>
      <c r="N24" s="34"/>
      <c r="O24" s="34"/>
      <c r="P24" s="34"/>
      <c r="Q24" s="34"/>
      <c r="R24" s="34"/>
      <c r="S24" s="35"/>
      <c r="T24" s="107"/>
      <c r="U24" s="107"/>
      <c r="V24" s="107"/>
      <c r="W24" s="107"/>
      <c r="X24" s="107"/>
      <c r="Y24" s="108"/>
      <c r="Z24" s="107"/>
      <c r="AA24" s="107"/>
      <c r="AB24" s="107"/>
      <c r="AC24" s="107"/>
      <c r="AD24" s="107"/>
      <c r="AE24" s="107"/>
      <c r="AF24" s="108"/>
      <c r="AG24" s="107"/>
    </row>
    <row r="25" spans="1:33" x14ac:dyDescent="0.25">
      <c r="A25" s="121"/>
      <c r="B25" s="40"/>
      <c r="C25" s="28"/>
      <c r="D25" s="29"/>
      <c r="E25" s="30"/>
      <c r="F25" s="31"/>
      <c r="G25" s="105"/>
      <c r="H25" s="31"/>
      <c r="I25" s="32"/>
      <c r="J25" s="32"/>
      <c r="K25" s="33"/>
      <c r="L25" s="34"/>
      <c r="M25" s="34"/>
      <c r="N25" s="34"/>
      <c r="O25" s="34"/>
      <c r="P25" s="34"/>
      <c r="Q25" s="34"/>
      <c r="R25" s="34"/>
      <c r="S25" s="35"/>
      <c r="T25" s="107"/>
      <c r="U25" s="107"/>
      <c r="V25" s="107"/>
      <c r="W25" s="107"/>
      <c r="X25" s="107"/>
      <c r="Y25" s="108"/>
      <c r="Z25" s="107"/>
      <c r="AA25" s="107"/>
      <c r="AB25" s="107"/>
      <c r="AC25" s="107"/>
      <c r="AD25" s="107"/>
      <c r="AE25" s="107"/>
      <c r="AF25" s="108"/>
      <c r="AG25" s="107"/>
    </row>
    <row r="26" spans="1:33" x14ac:dyDescent="0.25">
      <c r="A26" s="121"/>
      <c r="B26" s="28"/>
      <c r="C26" s="28"/>
      <c r="D26" s="29"/>
      <c r="E26" s="30"/>
      <c r="F26" s="31"/>
      <c r="G26" s="105"/>
      <c r="H26" s="31"/>
      <c r="I26" s="32"/>
      <c r="J26" s="32"/>
      <c r="K26" s="33"/>
      <c r="L26" s="34"/>
      <c r="M26" s="34"/>
      <c r="N26" s="34"/>
      <c r="O26" s="34"/>
      <c r="P26" s="34"/>
      <c r="Q26" s="34"/>
      <c r="R26" s="34"/>
      <c r="S26" s="35"/>
      <c r="T26" s="107"/>
      <c r="U26" s="107"/>
      <c r="V26" s="107"/>
      <c r="W26" s="107"/>
      <c r="X26" s="107"/>
      <c r="Y26" s="108"/>
      <c r="Z26" s="107"/>
      <c r="AA26" s="107"/>
      <c r="AB26" s="107"/>
      <c r="AC26" s="107"/>
      <c r="AD26" s="107"/>
      <c r="AE26" s="107"/>
      <c r="AF26" s="108"/>
      <c r="AG26" s="107"/>
    </row>
    <row r="27" spans="1:33" x14ac:dyDescent="0.25">
      <c r="A27" s="121"/>
      <c r="B27" s="40"/>
      <c r="C27" s="28"/>
      <c r="D27" s="29"/>
      <c r="E27" s="30"/>
      <c r="F27" s="31"/>
      <c r="G27" s="105"/>
      <c r="H27" s="31"/>
      <c r="I27" s="32"/>
      <c r="J27" s="32"/>
      <c r="K27" s="33"/>
      <c r="L27" s="34"/>
      <c r="M27" s="34"/>
      <c r="N27" s="34"/>
      <c r="O27" s="34"/>
      <c r="P27" s="34"/>
      <c r="Q27" s="34"/>
      <c r="R27" s="34"/>
      <c r="S27" s="35"/>
      <c r="T27" s="107"/>
      <c r="U27" s="107"/>
      <c r="V27" s="107"/>
      <c r="W27" s="107"/>
      <c r="X27" s="107"/>
      <c r="Y27" s="108"/>
      <c r="Z27" s="107"/>
      <c r="AA27" s="107"/>
      <c r="AB27" s="107"/>
      <c r="AC27" s="107"/>
      <c r="AD27" s="107"/>
      <c r="AE27" s="107"/>
      <c r="AF27" s="108"/>
      <c r="AG27" s="107"/>
    </row>
    <row r="28" spans="1:33" x14ac:dyDescent="0.25">
      <c r="A28" s="121"/>
      <c r="B28" s="40"/>
      <c r="C28" s="28"/>
      <c r="D28" s="29"/>
      <c r="E28" s="30"/>
      <c r="F28" s="31"/>
      <c r="G28" s="105"/>
      <c r="H28" s="31"/>
      <c r="I28" s="32"/>
      <c r="J28" s="32"/>
      <c r="K28" s="33"/>
      <c r="L28" s="34"/>
      <c r="M28" s="34"/>
      <c r="N28" s="34"/>
      <c r="O28" s="34"/>
      <c r="P28" s="34"/>
      <c r="Q28" s="34"/>
      <c r="R28" s="34"/>
      <c r="S28" s="35"/>
      <c r="T28" s="107"/>
      <c r="U28" s="107"/>
      <c r="V28" s="107"/>
      <c r="W28" s="107"/>
      <c r="X28" s="107"/>
      <c r="Y28" s="108"/>
      <c r="Z28" s="107"/>
      <c r="AA28" s="107"/>
      <c r="AB28" s="107"/>
      <c r="AC28" s="107"/>
      <c r="AD28" s="107"/>
      <c r="AE28" s="107"/>
      <c r="AF28" s="108"/>
      <c r="AG28" s="107"/>
    </row>
    <row r="29" spans="1:33" x14ac:dyDescent="0.25">
      <c r="A29" s="121"/>
      <c r="B29" s="40"/>
      <c r="C29" s="28"/>
      <c r="D29" s="29"/>
      <c r="E29" s="30"/>
      <c r="F29" s="31"/>
      <c r="G29" s="105"/>
      <c r="H29" s="31"/>
      <c r="I29" s="32"/>
      <c r="J29" s="32"/>
      <c r="K29" s="33"/>
      <c r="L29" s="34"/>
      <c r="M29" s="34"/>
      <c r="N29" s="34"/>
      <c r="O29" s="34"/>
      <c r="P29" s="34"/>
      <c r="Q29" s="34"/>
      <c r="R29" s="34"/>
      <c r="S29" s="35"/>
      <c r="T29" s="107"/>
      <c r="U29" s="107"/>
      <c r="V29" s="107"/>
      <c r="W29" s="107"/>
      <c r="X29" s="107"/>
      <c r="Y29" s="108"/>
      <c r="Z29" s="107"/>
      <c r="AA29" s="107"/>
      <c r="AB29" s="107"/>
      <c r="AC29" s="107"/>
      <c r="AD29" s="107"/>
      <c r="AE29" s="107"/>
      <c r="AF29" s="108"/>
      <c r="AG29" s="107"/>
    </row>
    <row r="30" spans="1:33" x14ac:dyDescent="0.25">
      <c r="A30" s="121"/>
      <c r="B30" s="93"/>
      <c r="C30" s="28"/>
      <c r="D30" s="29"/>
      <c r="E30" s="30"/>
      <c r="F30" s="31"/>
      <c r="G30" s="105"/>
      <c r="H30" s="31"/>
      <c r="I30" s="32"/>
      <c r="J30" s="32"/>
      <c r="K30" s="33"/>
      <c r="L30" s="34"/>
      <c r="M30" s="34"/>
      <c r="N30" s="34"/>
      <c r="O30" s="34"/>
      <c r="P30" s="34"/>
      <c r="Q30" s="34"/>
      <c r="R30" s="34"/>
      <c r="S30" s="35"/>
      <c r="T30" s="107"/>
      <c r="U30" s="107"/>
      <c r="V30" s="107"/>
      <c r="W30" s="107"/>
      <c r="X30" s="107"/>
      <c r="Y30" s="108"/>
      <c r="Z30" s="107"/>
      <c r="AA30" s="107"/>
      <c r="AB30" s="107"/>
      <c r="AC30" s="107"/>
      <c r="AD30" s="107"/>
      <c r="AE30" s="107"/>
      <c r="AF30" s="108"/>
      <c r="AG30" s="107"/>
    </row>
    <row r="31" spans="1:33" x14ac:dyDescent="0.25">
      <c r="A31" s="121"/>
      <c r="B31" s="40"/>
      <c r="C31" s="28"/>
      <c r="D31" s="29"/>
      <c r="E31" s="30"/>
      <c r="F31" s="31"/>
      <c r="G31" s="105"/>
      <c r="H31" s="31"/>
      <c r="I31" s="32"/>
      <c r="J31" s="32"/>
      <c r="K31" s="33"/>
      <c r="L31" s="34"/>
      <c r="M31" s="34"/>
      <c r="N31" s="34"/>
      <c r="O31" s="34"/>
      <c r="P31" s="34"/>
      <c r="Q31" s="34"/>
      <c r="R31" s="34"/>
      <c r="S31" s="35"/>
      <c r="T31" s="107"/>
      <c r="U31" s="107"/>
      <c r="V31" s="107"/>
      <c r="W31" s="107"/>
      <c r="X31" s="107"/>
      <c r="Y31" s="108"/>
      <c r="Z31" s="107"/>
      <c r="AA31" s="107"/>
      <c r="AB31" s="107"/>
      <c r="AC31" s="107"/>
      <c r="AD31" s="107"/>
      <c r="AE31" s="107"/>
      <c r="AF31" s="108"/>
      <c r="AG31" s="107"/>
    </row>
    <row r="32" spans="1:33" x14ac:dyDescent="0.25">
      <c r="A32" s="121"/>
      <c r="B32" s="40"/>
      <c r="C32" s="28"/>
      <c r="D32" s="29"/>
      <c r="E32" s="42"/>
      <c r="F32" s="31"/>
      <c r="G32" s="105"/>
      <c r="H32" s="31"/>
      <c r="I32" s="32"/>
      <c r="J32" s="32"/>
      <c r="K32" s="33"/>
      <c r="L32" s="34"/>
      <c r="M32" s="34"/>
      <c r="N32" s="34"/>
      <c r="O32" s="34"/>
      <c r="P32" s="34"/>
      <c r="Q32" s="34"/>
      <c r="R32" s="34"/>
      <c r="S32" s="35"/>
      <c r="T32" s="107"/>
      <c r="U32" s="107"/>
      <c r="V32" s="107"/>
      <c r="W32" s="107"/>
      <c r="X32" s="107"/>
      <c r="Y32" s="108"/>
      <c r="Z32" s="107"/>
      <c r="AA32" s="107"/>
      <c r="AB32" s="107"/>
      <c r="AC32" s="107"/>
      <c r="AD32" s="107"/>
      <c r="AE32" s="107"/>
      <c r="AF32" s="108"/>
      <c r="AG32" s="107"/>
    </row>
    <row r="33" spans="1:33" x14ac:dyDescent="0.25">
      <c r="A33" s="121"/>
      <c r="B33" s="40"/>
      <c r="C33" s="28"/>
      <c r="D33" s="41"/>
      <c r="E33" s="42"/>
      <c r="F33" s="31"/>
      <c r="G33" s="105"/>
      <c r="H33" s="31"/>
      <c r="I33" s="32"/>
      <c r="J33" s="32"/>
      <c r="K33" s="33"/>
      <c r="L33" s="34"/>
      <c r="M33" s="34"/>
      <c r="N33" s="34"/>
      <c r="O33" s="34"/>
      <c r="P33" s="34"/>
      <c r="Q33" s="34"/>
      <c r="R33" s="34"/>
      <c r="S33" s="35"/>
      <c r="T33" s="107"/>
      <c r="U33" s="107"/>
      <c r="V33" s="107"/>
      <c r="W33" s="107"/>
      <c r="X33" s="107"/>
      <c r="Y33" s="108"/>
      <c r="Z33" s="107"/>
      <c r="AA33" s="107"/>
      <c r="AB33" s="107"/>
      <c r="AC33" s="107"/>
      <c r="AD33" s="107"/>
      <c r="AE33" s="107"/>
      <c r="AF33" s="108"/>
      <c r="AG33" s="107"/>
    </row>
    <row r="34" spans="1:33" x14ac:dyDescent="0.25">
      <c r="A34" s="121"/>
      <c r="B34" s="40"/>
      <c r="C34" s="28"/>
      <c r="D34" s="41"/>
      <c r="E34" s="42"/>
      <c r="F34" s="31"/>
      <c r="G34" s="105"/>
      <c r="H34" s="31"/>
      <c r="I34" s="43"/>
      <c r="J34" s="43"/>
      <c r="K34" s="33"/>
      <c r="L34" s="34"/>
      <c r="M34" s="34"/>
      <c r="N34" s="34"/>
      <c r="O34" s="34"/>
      <c r="P34" s="34"/>
      <c r="Q34" s="34"/>
      <c r="R34" s="34"/>
      <c r="S34" s="35"/>
      <c r="T34" s="107"/>
      <c r="U34" s="107"/>
      <c r="V34" s="107"/>
      <c r="W34" s="107"/>
      <c r="X34" s="107"/>
      <c r="Y34" s="108"/>
      <c r="Z34" s="107"/>
      <c r="AA34" s="107"/>
      <c r="AB34" s="107"/>
      <c r="AC34" s="107"/>
      <c r="AD34" s="107"/>
      <c r="AE34" s="107"/>
      <c r="AF34" s="108"/>
      <c r="AG34" s="107"/>
    </row>
    <row r="35" spans="1:33" x14ac:dyDescent="0.25">
      <c r="A35" s="121"/>
      <c r="B35" s="40"/>
      <c r="C35" s="28"/>
      <c r="D35" s="41"/>
      <c r="E35" s="42"/>
      <c r="F35" s="31"/>
      <c r="G35" s="105"/>
      <c r="H35" s="31"/>
      <c r="I35" s="32"/>
      <c r="J35" s="32"/>
      <c r="K35" s="33"/>
      <c r="L35" s="34"/>
      <c r="M35" s="34"/>
      <c r="N35" s="34"/>
      <c r="O35" s="34"/>
      <c r="P35" s="34"/>
      <c r="Q35" s="34"/>
      <c r="R35" s="34"/>
      <c r="S35" s="35"/>
      <c r="T35" s="107"/>
      <c r="U35" s="107"/>
      <c r="V35" s="107"/>
      <c r="W35" s="107"/>
      <c r="X35" s="107"/>
      <c r="Y35" s="108"/>
      <c r="Z35" s="107"/>
      <c r="AA35" s="107"/>
      <c r="AB35" s="107"/>
      <c r="AC35" s="107"/>
      <c r="AD35" s="107"/>
      <c r="AE35" s="107"/>
      <c r="AF35" s="108"/>
      <c r="AG35" s="107"/>
    </row>
    <row r="36" spans="1:33" x14ac:dyDescent="0.25">
      <c r="A36" s="121"/>
      <c r="B36" s="40"/>
      <c r="C36" s="28"/>
      <c r="D36" s="41"/>
      <c r="E36" s="42"/>
      <c r="F36" s="31"/>
      <c r="G36" s="105"/>
      <c r="H36" s="31"/>
      <c r="I36" s="32"/>
      <c r="J36" s="32"/>
      <c r="K36" s="33"/>
      <c r="L36" s="34"/>
      <c r="M36" s="34"/>
      <c r="N36" s="34"/>
      <c r="O36" s="34"/>
      <c r="P36" s="34"/>
      <c r="Q36" s="34"/>
      <c r="R36" s="34"/>
      <c r="S36" s="35"/>
      <c r="T36" s="107"/>
      <c r="U36" s="107"/>
      <c r="V36" s="107"/>
      <c r="W36" s="107"/>
      <c r="X36" s="107"/>
      <c r="Y36" s="108"/>
      <c r="Z36" s="107"/>
      <c r="AA36" s="107"/>
      <c r="AB36" s="107"/>
      <c r="AC36" s="107"/>
      <c r="AD36" s="107"/>
      <c r="AE36" s="107"/>
      <c r="AF36" s="108"/>
      <c r="AG36" s="107"/>
    </row>
    <row r="37" spans="1:33" x14ac:dyDescent="0.25">
      <c r="A37" s="121"/>
      <c r="B37" s="40"/>
      <c r="C37" s="28"/>
      <c r="D37" s="41"/>
      <c r="E37" s="42"/>
      <c r="F37" s="31"/>
      <c r="G37" s="105"/>
      <c r="H37" s="31"/>
      <c r="I37" s="32"/>
      <c r="J37" s="32"/>
      <c r="K37" s="33"/>
      <c r="L37" s="34"/>
      <c r="M37" s="34"/>
      <c r="N37" s="34"/>
      <c r="O37" s="34"/>
      <c r="P37" s="34"/>
      <c r="Q37" s="34"/>
      <c r="R37" s="34"/>
      <c r="S37" s="35"/>
      <c r="T37" s="107"/>
      <c r="U37" s="107"/>
      <c r="V37" s="107"/>
      <c r="W37" s="107"/>
      <c r="X37" s="107"/>
      <c r="Y37" s="108"/>
      <c r="Z37" s="107"/>
      <c r="AA37" s="107"/>
      <c r="AB37" s="107"/>
      <c r="AC37" s="107"/>
      <c r="AD37" s="107"/>
      <c r="AE37" s="107"/>
      <c r="AF37" s="108"/>
      <c r="AG37" s="107"/>
    </row>
    <row r="38" spans="1:33" x14ac:dyDescent="0.25">
      <c r="A38" s="121"/>
      <c r="B38" s="40"/>
      <c r="C38" s="28"/>
      <c r="D38" s="41"/>
      <c r="E38" s="42"/>
      <c r="F38" s="31"/>
      <c r="G38" s="105"/>
      <c r="H38" s="31"/>
      <c r="I38" s="32"/>
      <c r="J38" s="32"/>
      <c r="K38" s="33"/>
      <c r="L38" s="34"/>
      <c r="M38" s="34"/>
      <c r="N38" s="34"/>
      <c r="O38" s="34"/>
      <c r="P38" s="34"/>
      <c r="Q38" s="34"/>
      <c r="R38" s="34"/>
      <c r="S38" s="35"/>
      <c r="T38" s="107"/>
      <c r="U38" s="107"/>
      <c r="V38" s="107"/>
      <c r="W38" s="107"/>
      <c r="X38" s="107"/>
      <c r="Y38" s="108"/>
      <c r="Z38" s="107"/>
      <c r="AA38" s="107"/>
      <c r="AB38" s="107"/>
      <c r="AC38" s="107"/>
      <c r="AD38" s="107"/>
      <c r="AE38" s="107"/>
      <c r="AF38" s="108"/>
      <c r="AG38" s="107"/>
    </row>
    <row r="39" spans="1:33" x14ac:dyDescent="0.25">
      <c r="A39" s="121"/>
      <c r="B39" s="40"/>
      <c r="C39" s="28"/>
      <c r="D39" s="41"/>
      <c r="E39" s="42"/>
      <c r="F39" s="31"/>
      <c r="G39" s="105"/>
      <c r="H39" s="31"/>
      <c r="I39" s="32"/>
      <c r="J39" s="32"/>
      <c r="K39" s="33"/>
      <c r="L39" s="34"/>
      <c r="M39" s="50"/>
      <c r="N39" s="50"/>
      <c r="O39" s="50"/>
      <c r="P39" s="50"/>
      <c r="Q39" s="50"/>
      <c r="R39" s="50"/>
      <c r="S39" s="51"/>
      <c r="T39" s="107"/>
      <c r="U39" s="107"/>
      <c r="V39" s="107"/>
      <c r="W39" s="107"/>
      <c r="X39" s="107"/>
      <c r="Y39" s="108"/>
      <c r="Z39" s="107"/>
      <c r="AA39" s="107"/>
      <c r="AB39" s="107"/>
      <c r="AC39" s="107"/>
      <c r="AD39" s="107"/>
      <c r="AE39" s="107"/>
      <c r="AF39" s="108"/>
      <c r="AG39" s="107"/>
    </row>
    <row r="40" spans="1:33" x14ac:dyDescent="0.25">
      <c r="A40" s="121"/>
      <c r="B40" s="56"/>
      <c r="C40" s="28"/>
      <c r="D40" s="41"/>
      <c r="E40" s="42"/>
      <c r="F40" s="31"/>
      <c r="G40" s="105"/>
      <c r="H40" s="31"/>
      <c r="I40" s="32"/>
      <c r="J40" s="32"/>
      <c r="K40" s="33"/>
      <c r="L40" s="34"/>
      <c r="M40" s="50"/>
      <c r="N40" s="50"/>
      <c r="O40" s="50"/>
      <c r="P40" s="50"/>
      <c r="Q40" s="50"/>
      <c r="R40" s="50"/>
      <c r="S40" s="51"/>
      <c r="T40" s="107"/>
      <c r="U40" s="107"/>
      <c r="V40" s="107"/>
      <c r="W40" s="107"/>
      <c r="X40" s="107"/>
      <c r="Y40" s="108"/>
      <c r="Z40" s="107"/>
      <c r="AA40" s="107"/>
      <c r="AB40" s="107"/>
      <c r="AC40" s="107"/>
      <c r="AD40" s="107"/>
      <c r="AE40" s="107"/>
      <c r="AF40" s="108"/>
      <c r="AG40" s="107"/>
    </row>
    <row r="41" spans="1:33" x14ac:dyDescent="0.25">
      <c r="A41" s="121"/>
      <c r="B41" s="56"/>
      <c r="C41" s="28"/>
      <c r="D41" s="41"/>
      <c r="E41" s="42"/>
      <c r="F41" s="31"/>
      <c r="G41" s="105"/>
      <c r="H41" s="31"/>
      <c r="I41" s="32"/>
      <c r="J41" s="32"/>
      <c r="K41" s="33"/>
      <c r="L41" s="34"/>
      <c r="M41" s="63"/>
      <c r="N41" s="63"/>
      <c r="O41" s="63"/>
      <c r="P41" s="63"/>
      <c r="Q41" s="50"/>
      <c r="R41" s="50"/>
      <c r="S41" s="51"/>
      <c r="T41" s="107"/>
      <c r="U41" s="107"/>
      <c r="V41" s="107"/>
      <c r="W41" s="107"/>
      <c r="X41" s="107"/>
      <c r="Y41" s="108"/>
      <c r="Z41" s="107"/>
      <c r="AA41" s="107"/>
      <c r="AB41" s="107"/>
      <c r="AC41" s="107"/>
      <c r="AD41" s="107"/>
      <c r="AE41" s="107"/>
      <c r="AF41" s="108"/>
      <c r="AG41" s="107"/>
    </row>
    <row r="42" spans="1:33" x14ac:dyDescent="0.25">
      <c r="A42" s="121"/>
      <c r="B42" s="94"/>
      <c r="C42" s="28"/>
      <c r="D42" s="41"/>
      <c r="E42" s="42"/>
      <c r="F42" s="31"/>
      <c r="G42" s="105"/>
      <c r="H42" s="31"/>
      <c r="I42" s="32"/>
      <c r="J42" s="32"/>
      <c r="K42" s="33"/>
      <c r="L42" s="34"/>
      <c r="M42" s="73"/>
      <c r="N42" s="73"/>
      <c r="O42" s="97"/>
      <c r="P42" s="73"/>
      <c r="Q42" s="73"/>
      <c r="R42" s="73"/>
      <c r="S42" s="74"/>
      <c r="T42" s="107"/>
      <c r="U42" s="107"/>
      <c r="V42" s="107"/>
      <c r="W42" s="107"/>
      <c r="X42" s="107"/>
      <c r="Y42" s="108"/>
      <c r="Z42" s="107"/>
      <c r="AA42" s="107"/>
      <c r="AB42" s="107"/>
      <c r="AC42" s="107"/>
      <c r="AD42" s="107"/>
      <c r="AE42" s="107"/>
      <c r="AF42" s="108"/>
      <c r="AG42" s="107"/>
    </row>
    <row r="43" spans="1:33" x14ac:dyDescent="0.25">
      <c r="A43" s="121"/>
      <c r="B43" s="94"/>
      <c r="C43" s="28"/>
      <c r="D43" s="41"/>
      <c r="E43" s="42"/>
      <c r="F43" s="31"/>
      <c r="G43" s="105"/>
      <c r="H43" s="31"/>
      <c r="I43" s="32"/>
      <c r="J43" s="32"/>
      <c r="K43" s="33"/>
      <c r="L43" s="34"/>
      <c r="M43" s="73"/>
      <c r="N43" s="73"/>
      <c r="O43" s="73"/>
      <c r="P43" s="73"/>
      <c r="Q43" s="73"/>
      <c r="R43" s="73"/>
      <c r="S43" s="74"/>
      <c r="T43" s="107"/>
      <c r="U43" s="107"/>
      <c r="V43" s="107"/>
      <c r="W43" s="107"/>
      <c r="X43" s="107"/>
      <c r="Y43" s="108"/>
      <c r="Z43" s="107"/>
      <c r="AA43" s="107"/>
      <c r="AB43" s="107"/>
      <c r="AC43" s="107"/>
      <c r="AD43" s="107"/>
      <c r="AE43" s="107"/>
      <c r="AF43" s="108"/>
      <c r="AG43" s="107"/>
    </row>
    <row r="44" spans="1:33" x14ac:dyDescent="0.25">
      <c r="A44" s="121"/>
      <c r="B44" s="40"/>
      <c r="C44" s="28"/>
      <c r="D44" s="41"/>
      <c r="E44" s="96"/>
      <c r="F44" s="98"/>
      <c r="G44" s="31"/>
      <c r="H44" s="31"/>
      <c r="I44" s="32"/>
      <c r="J44" s="32"/>
      <c r="K44" s="33"/>
      <c r="L44" s="97"/>
      <c r="M44" s="73"/>
      <c r="N44" s="73"/>
      <c r="O44" s="73"/>
      <c r="P44" s="73"/>
      <c r="Q44" s="73"/>
      <c r="R44" s="73"/>
      <c r="S44" s="74"/>
      <c r="T44" s="107"/>
      <c r="U44" s="107"/>
      <c r="V44" s="107"/>
      <c r="W44" s="107"/>
      <c r="X44" s="107"/>
      <c r="Y44" s="108"/>
      <c r="Z44" s="107"/>
      <c r="AA44" s="107"/>
      <c r="AB44" s="107"/>
      <c r="AC44" s="107"/>
      <c r="AD44" s="107"/>
      <c r="AE44" s="107"/>
      <c r="AF44" s="108"/>
      <c r="AG44" s="107"/>
    </row>
    <row r="45" spans="1:33" x14ac:dyDescent="0.25">
      <c r="A45" s="121"/>
      <c r="B45" s="40"/>
      <c r="C45" s="28"/>
      <c r="D45" s="41"/>
      <c r="E45" s="96"/>
      <c r="F45" s="98"/>
      <c r="G45" s="31"/>
      <c r="H45" s="31"/>
      <c r="I45" s="32"/>
      <c r="J45" s="32"/>
      <c r="K45" s="33"/>
      <c r="L45" s="97"/>
      <c r="M45" s="73"/>
      <c r="N45" s="73"/>
      <c r="O45" s="73"/>
      <c r="P45" s="73"/>
      <c r="Q45" s="73"/>
      <c r="R45" s="73"/>
      <c r="S45" s="74"/>
      <c r="T45" s="107"/>
      <c r="U45" s="107"/>
      <c r="V45" s="107"/>
      <c r="W45" s="107"/>
      <c r="X45" s="107"/>
      <c r="Y45" s="108"/>
      <c r="Z45" s="107"/>
      <c r="AA45" s="107"/>
      <c r="AB45" s="107"/>
      <c r="AC45" s="107"/>
      <c r="AD45" s="107"/>
      <c r="AE45" s="107"/>
      <c r="AF45" s="108"/>
      <c r="AG45" s="107"/>
    </row>
    <row r="46" spans="1:33" x14ac:dyDescent="0.25">
      <c r="A46" s="121"/>
      <c r="B46" s="40"/>
      <c r="C46" s="28"/>
      <c r="D46" s="41"/>
      <c r="E46" s="96"/>
      <c r="F46" s="98"/>
      <c r="G46" s="31"/>
      <c r="H46" s="31"/>
      <c r="I46" s="32"/>
      <c r="J46" s="32"/>
      <c r="K46" s="33"/>
      <c r="L46" s="97"/>
      <c r="M46" s="73"/>
      <c r="N46" s="73"/>
      <c r="O46" s="73"/>
      <c r="P46" s="73"/>
      <c r="Q46" s="73"/>
      <c r="R46" s="73"/>
      <c r="S46" s="74"/>
      <c r="T46" s="107"/>
      <c r="U46" s="107"/>
      <c r="V46" s="107"/>
      <c r="W46" s="107"/>
      <c r="X46" s="107"/>
      <c r="Y46" s="108"/>
      <c r="Z46" s="107"/>
      <c r="AA46" s="107"/>
      <c r="AB46" s="107"/>
      <c r="AC46" s="107"/>
      <c r="AD46" s="107"/>
      <c r="AE46" s="107"/>
      <c r="AF46" s="108"/>
      <c r="AG46" s="107"/>
    </row>
    <row r="47" spans="1:33" x14ac:dyDescent="0.25">
      <c r="A47" s="121"/>
      <c r="B47" s="40"/>
      <c r="C47" s="28"/>
      <c r="D47" s="41"/>
      <c r="E47" s="96"/>
      <c r="F47" s="98"/>
      <c r="G47" s="31"/>
      <c r="H47" s="31"/>
      <c r="I47" s="32"/>
      <c r="J47" s="32"/>
      <c r="K47" s="33"/>
      <c r="L47" s="97"/>
      <c r="M47" s="73"/>
      <c r="N47" s="101"/>
      <c r="O47" s="97"/>
      <c r="P47" s="73"/>
      <c r="Q47" s="73"/>
      <c r="R47" s="73"/>
      <c r="S47" s="102"/>
      <c r="T47" s="107"/>
      <c r="U47" s="107"/>
      <c r="V47" s="107"/>
      <c r="W47" s="107"/>
      <c r="X47" s="107"/>
      <c r="Y47" s="108"/>
      <c r="Z47" s="107"/>
      <c r="AA47" s="107"/>
      <c r="AB47" s="107"/>
      <c r="AC47" s="107"/>
      <c r="AD47" s="107"/>
      <c r="AE47" s="107"/>
      <c r="AF47" s="108"/>
      <c r="AG47" s="107"/>
    </row>
    <row r="48" spans="1:33" x14ac:dyDescent="0.25">
      <c r="A48" s="121"/>
      <c r="B48" s="40"/>
      <c r="C48" s="28"/>
      <c r="D48" s="41"/>
      <c r="E48" s="96"/>
      <c r="F48" s="98"/>
      <c r="G48" s="105"/>
      <c r="H48" s="31"/>
      <c r="I48" s="100"/>
      <c r="J48" s="100"/>
      <c r="K48" s="99"/>
      <c r="L48" s="97"/>
      <c r="M48" s="73"/>
      <c r="N48" s="97"/>
      <c r="O48" s="97"/>
      <c r="P48" s="73"/>
      <c r="Q48" s="73"/>
      <c r="R48" s="73"/>
      <c r="S48" s="103"/>
      <c r="T48" s="107"/>
      <c r="U48" s="107"/>
      <c r="V48" s="107"/>
      <c r="W48" s="107"/>
      <c r="X48" s="107"/>
      <c r="Y48" s="108"/>
      <c r="Z48" s="107"/>
      <c r="AA48" s="107"/>
      <c r="AB48" s="107"/>
      <c r="AC48" s="107"/>
      <c r="AD48" s="107"/>
      <c r="AE48" s="107"/>
      <c r="AF48" s="108"/>
      <c r="AG48" s="107"/>
    </row>
    <row r="49" spans="1:33" x14ac:dyDescent="0.25">
      <c r="A49" s="121"/>
      <c r="B49" s="40"/>
      <c r="C49" s="28"/>
      <c r="D49" s="41"/>
      <c r="E49" s="95"/>
      <c r="F49" s="98"/>
      <c r="G49" s="105"/>
      <c r="H49" s="31"/>
      <c r="I49" s="100"/>
      <c r="J49" s="100"/>
      <c r="K49" s="99"/>
      <c r="L49" s="97"/>
      <c r="M49" s="97"/>
      <c r="N49" s="97"/>
      <c r="O49" s="73"/>
      <c r="P49" s="73"/>
      <c r="Q49" s="73"/>
      <c r="R49" s="73"/>
      <c r="S49" s="102"/>
      <c r="T49" s="107"/>
      <c r="U49" s="107"/>
      <c r="V49" s="107"/>
      <c r="W49" s="107"/>
      <c r="X49" s="107"/>
      <c r="Y49" s="108"/>
      <c r="Z49" s="107"/>
      <c r="AA49" s="107"/>
      <c r="AB49" s="107"/>
      <c r="AC49" s="107"/>
      <c r="AD49" s="107"/>
      <c r="AE49" s="107"/>
      <c r="AF49" s="108"/>
      <c r="AG49" s="107"/>
    </row>
    <row r="50" spans="1:33" x14ac:dyDescent="0.25">
      <c r="A50" s="121"/>
      <c r="B50" s="40"/>
      <c r="C50" s="28"/>
      <c r="D50" s="41"/>
      <c r="E50" s="95"/>
      <c r="F50" s="98"/>
      <c r="G50" s="105"/>
      <c r="H50" s="31"/>
      <c r="I50" s="100"/>
      <c r="J50" s="100"/>
      <c r="K50" s="99"/>
      <c r="L50" s="97"/>
      <c r="M50" s="73"/>
      <c r="N50" s="97"/>
      <c r="O50" s="73"/>
      <c r="P50" s="73"/>
      <c r="Q50" s="73"/>
      <c r="R50" s="73"/>
      <c r="S50" s="102"/>
      <c r="T50" s="107"/>
      <c r="U50" s="107"/>
      <c r="V50" s="107"/>
      <c r="W50" s="107"/>
      <c r="X50" s="107"/>
      <c r="Y50" s="108"/>
      <c r="Z50" s="107"/>
      <c r="AA50" s="107"/>
      <c r="AB50" s="107"/>
      <c r="AC50" s="107"/>
      <c r="AD50" s="107"/>
      <c r="AE50" s="107"/>
      <c r="AF50" s="108"/>
      <c r="AG50" s="107"/>
    </row>
    <row r="51" spans="1:33" x14ac:dyDescent="0.25">
      <c r="A51" s="121"/>
      <c r="B51" s="40"/>
      <c r="C51" s="28"/>
      <c r="D51" s="41"/>
      <c r="E51" s="95"/>
      <c r="F51" s="98"/>
      <c r="G51" s="105"/>
      <c r="H51" s="31"/>
      <c r="I51" s="100"/>
      <c r="J51" s="100"/>
      <c r="K51" s="99"/>
      <c r="L51" s="97"/>
      <c r="M51" s="73"/>
      <c r="N51" s="97"/>
      <c r="O51" s="97"/>
      <c r="P51" s="73"/>
      <c r="Q51" s="73"/>
      <c r="R51" s="73"/>
      <c r="S51" s="102"/>
      <c r="T51" s="107"/>
      <c r="U51" s="107"/>
      <c r="V51" s="107"/>
      <c r="W51" s="107"/>
      <c r="X51" s="107"/>
      <c r="Y51" s="108"/>
      <c r="Z51" s="107"/>
      <c r="AA51" s="107"/>
      <c r="AB51" s="107"/>
      <c r="AC51" s="107"/>
      <c r="AD51" s="107"/>
      <c r="AE51" s="107"/>
      <c r="AF51" s="108"/>
      <c r="AG51" s="107"/>
    </row>
    <row r="52" spans="1:33" x14ac:dyDescent="0.25">
      <c r="A52" s="121"/>
      <c r="B52" s="40"/>
      <c r="C52" s="28"/>
      <c r="D52" s="41"/>
      <c r="E52" s="95"/>
      <c r="F52" s="98"/>
      <c r="G52" s="105"/>
      <c r="H52" s="31"/>
      <c r="I52" s="100"/>
      <c r="J52" s="100"/>
      <c r="K52" s="99"/>
      <c r="L52" s="97"/>
      <c r="M52" s="73"/>
      <c r="N52" s="97"/>
      <c r="O52" s="97"/>
      <c r="P52" s="73"/>
      <c r="Q52" s="73"/>
      <c r="R52" s="73"/>
      <c r="S52" s="102"/>
      <c r="T52" s="107"/>
      <c r="U52" s="107"/>
      <c r="V52" s="107"/>
      <c r="W52" s="107"/>
      <c r="X52" s="107"/>
      <c r="Y52" s="108"/>
      <c r="Z52" s="107"/>
      <c r="AA52" s="107"/>
      <c r="AB52" s="107"/>
      <c r="AC52" s="107"/>
      <c r="AD52" s="107"/>
      <c r="AE52" s="107"/>
      <c r="AF52" s="108"/>
      <c r="AG52" s="107"/>
    </row>
    <row r="53" spans="1:33" x14ac:dyDescent="0.25">
      <c r="A53" s="121"/>
      <c r="B53" s="94"/>
      <c r="C53" s="28"/>
      <c r="D53" s="41"/>
      <c r="E53" s="96"/>
      <c r="F53" s="113"/>
      <c r="G53" s="105"/>
      <c r="H53" s="31"/>
      <c r="I53" s="100"/>
      <c r="J53" s="100"/>
      <c r="K53" s="99"/>
      <c r="L53" s="97"/>
      <c r="M53" s="73"/>
      <c r="N53" s="73"/>
      <c r="O53" s="73"/>
      <c r="P53" s="73"/>
      <c r="Q53" s="73"/>
      <c r="R53" s="73"/>
      <c r="S53" s="74"/>
      <c r="T53" s="107"/>
      <c r="U53" s="107"/>
      <c r="V53" s="107"/>
      <c r="W53" s="107"/>
      <c r="X53" s="107"/>
      <c r="Y53" s="108"/>
      <c r="Z53" s="107"/>
      <c r="AA53" s="107"/>
      <c r="AB53" s="107"/>
      <c r="AC53" s="107"/>
      <c r="AD53" s="107"/>
      <c r="AE53" s="107"/>
      <c r="AF53" s="108"/>
      <c r="AG53" s="107"/>
    </row>
    <row r="54" spans="1:33" x14ac:dyDescent="0.25">
      <c r="A54" s="121"/>
      <c r="B54" s="40"/>
      <c r="C54" s="56"/>
      <c r="D54" s="41"/>
      <c r="E54" s="42"/>
      <c r="F54" s="114"/>
      <c r="G54" s="105"/>
      <c r="H54" s="31"/>
      <c r="I54" s="32"/>
      <c r="J54" s="32"/>
      <c r="K54" s="33"/>
      <c r="L54" s="34"/>
      <c r="M54" s="50"/>
      <c r="N54" s="50"/>
      <c r="O54" s="50"/>
      <c r="P54" s="50"/>
      <c r="Q54" s="50"/>
      <c r="R54" s="50"/>
      <c r="S54" s="51"/>
      <c r="T54" s="107"/>
      <c r="U54" s="107"/>
      <c r="V54" s="107"/>
      <c r="W54" s="107"/>
      <c r="X54" s="107"/>
      <c r="Y54" s="108"/>
      <c r="Z54" s="107"/>
      <c r="AA54" s="107"/>
      <c r="AB54" s="107"/>
      <c r="AC54" s="107"/>
      <c r="AD54" s="107"/>
      <c r="AE54" s="107"/>
      <c r="AF54" s="108"/>
      <c r="AG54" s="107"/>
    </row>
    <row r="55" spans="1:33" x14ac:dyDescent="0.25">
      <c r="A55" s="121"/>
      <c r="B55" s="40"/>
      <c r="C55" s="56"/>
      <c r="D55" s="41"/>
      <c r="E55" s="42"/>
      <c r="F55" s="114"/>
      <c r="G55" s="105"/>
      <c r="H55" s="31"/>
      <c r="I55" s="32"/>
      <c r="J55" s="32"/>
      <c r="K55" s="33"/>
      <c r="L55" s="34"/>
      <c r="M55" s="73"/>
      <c r="N55" s="97"/>
      <c r="O55" s="97"/>
      <c r="P55" s="73"/>
      <c r="Q55" s="73"/>
      <c r="R55" s="73"/>
      <c r="S55" s="103"/>
      <c r="T55" s="107"/>
      <c r="U55" s="107"/>
      <c r="V55" s="107"/>
      <c r="W55" s="107"/>
      <c r="X55" s="107"/>
      <c r="Y55" s="108"/>
      <c r="Z55" s="107"/>
      <c r="AA55" s="107"/>
      <c r="AB55" s="107"/>
      <c r="AC55" s="107"/>
      <c r="AD55" s="107"/>
      <c r="AE55" s="107"/>
      <c r="AF55" s="108"/>
      <c r="AG55" s="107"/>
    </row>
    <row r="56" spans="1:33" x14ac:dyDescent="0.25">
      <c r="A56" s="121"/>
      <c r="B56" s="40"/>
      <c r="C56" s="56"/>
      <c r="D56" s="41"/>
      <c r="E56" s="42"/>
      <c r="F56" s="114"/>
      <c r="G56" s="105"/>
      <c r="H56" s="31"/>
      <c r="I56" s="32"/>
      <c r="J56" s="32"/>
      <c r="K56" s="33"/>
      <c r="L56" s="34"/>
      <c r="M56" s="97"/>
      <c r="N56" s="97"/>
      <c r="O56" s="73"/>
      <c r="P56" s="73"/>
      <c r="Q56" s="73"/>
      <c r="R56" s="73"/>
      <c r="S56" s="102"/>
      <c r="T56" s="107"/>
      <c r="U56" s="107"/>
      <c r="V56" s="107"/>
      <c r="W56" s="107"/>
      <c r="X56" s="107"/>
      <c r="Y56" s="108"/>
      <c r="Z56" s="107"/>
      <c r="AA56" s="107"/>
      <c r="AB56" s="107"/>
      <c r="AC56" s="107"/>
      <c r="AD56" s="107"/>
      <c r="AE56" s="107"/>
      <c r="AF56" s="108"/>
      <c r="AG56" s="107"/>
    </row>
    <row r="57" spans="1:33" x14ac:dyDescent="0.25">
      <c r="A57" s="121"/>
      <c r="B57" s="40"/>
      <c r="C57" s="56"/>
      <c r="D57" s="41"/>
      <c r="E57" s="42"/>
      <c r="F57" s="114"/>
      <c r="G57" s="105"/>
      <c r="H57" s="31"/>
      <c r="I57" s="32"/>
      <c r="J57" s="32"/>
      <c r="K57" s="33"/>
      <c r="L57" s="34"/>
      <c r="M57" s="73"/>
      <c r="N57" s="97"/>
      <c r="O57" s="73"/>
      <c r="P57" s="73"/>
      <c r="Q57" s="73"/>
      <c r="R57" s="73"/>
      <c r="S57" s="102"/>
      <c r="T57" s="107"/>
      <c r="U57" s="107"/>
      <c r="V57" s="107"/>
      <c r="W57" s="107"/>
      <c r="X57" s="107"/>
      <c r="Y57" s="108"/>
      <c r="Z57" s="107"/>
      <c r="AA57" s="107"/>
      <c r="AB57" s="107"/>
      <c r="AC57" s="107"/>
      <c r="AD57" s="107"/>
      <c r="AE57" s="107"/>
      <c r="AF57" s="108"/>
      <c r="AG57" s="107"/>
    </row>
    <row r="58" spans="1:33" x14ac:dyDescent="0.25">
      <c r="A58" s="121"/>
      <c r="B58" s="40"/>
      <c r="C58" s="56"/>
      <c r="D58" s="41"/>
      <c r="E58" s="42"/>
      <c r="F58" s="114"/>
      <c r="G58" s="105"/>
      <c r="H58" s="31"/>
      <c r="I58" s="32"/>
      <c r="J58" s="32"/>
      <c r="K58" s="33"/>
      <c r="L58" s="34"/>
      <c r="M58" s="73"/>
      <c r="N58" s="97"/>
      <c r="O58" s="97"/>
      <c r="P58" s="73"/>
      <c r="Q58" s="73"/>
      <c r="R58" s="73"/>
      <c r="S58" s="102"/>
      <c r="T58" s="107"/>
      <c r="U58" s="107"/>
      <c r="V58" s="107"/>
      <c r="W58" s="107"/>
      <c r="X58" s="107"/>
      <c r="Y58" s="108"/>
      <c r="Z58" s="107"/>
      <c r="AA58" s="107"/>
      <c r="AB58" s="107"/>
      <c r="AC58" s="107"/>
      <c r="AD58" s="107"/>
      <c r="AE58" s="107"/>
      <c r="AF58" s="108"/>
      <c r="AG58" s="107"/>
    </row>
    <row r="59" spans="1:33" x14ac:dyDescent="0.25">
      <c r="A59" s="121"/>
      <c r="B59" s="94"/>
      <c r="C59" s="56"/>
      <c r="D59" s="41"/>
      <c r="E59" s="42"/>
      <c r="F59" s="114"/>
      <c r="G59" s="105"/>
      <c r="H59" s="31"/>
      <c r="I59" s="32"/>
      <c r="J59" s="32"/>
      <c r="K59" s="33"/>
      <c r="L59" s="34"/>
      <c r="M59" s="73"/>
      <c r="N59" s="97"/>
      <c r="O59" s="97"/>
      <c r="P59" s="73"/>
      <c r="Q59" s="73"/>
      <c r="R59" s="73"/>
      <c r="S59" s="102"/>
      <c r="T59" s="107"/>
      <c r="U59" s="107"/>
      <c r="V59" s="107"/>
      <c r="W59" s="107"/>
      <c r="X59" s="107"/>
      <c r="Y59" s="108"/>
      <c r="Z59" s="107"/>
      <c r="AA59" s="107"/>
      <c r="AB59" s="107"/>
      <c r="AC59" s="107"/>
      <c r="AD59" s="107"/>
      <c r="AE59" s="107"/>
      <c r="AF59" s="108"/>
      <c r="AG59" s="107"/>
    </row>
    <row r="60" spans="1:33" x14ac:dyDescent="0.25">
      <c r="A60" s="121"/>
      <c r="B60" s="94"/>
      <c r="C60" s="68"/>
      <c r="D60" s="69"/>
      <c r="E60" s="96"/>
      <c r="F60" s="113"/>
      <c r="G60" s="115"/>
      <c r="H60" s="98"/>
      <c r="I60" s="100"/>
      <c r="J60" s="100"/>
      <c r="K60" s="99"/>
      <c r="L60" s="97"/>
      <c r="M60" s="73"/>
      <c r="N60" s="73"/>
      <c r="O60" s="73"/>
      <c r="P60" s="73"/>
      <c r="Q60" s="73"/>
      <c r="R60" s="73"/>
      <c r="S60" s="74"/>
      <c r="T60" s="107"/>
      <c r="U60" s="107"/>
      <c r="V60" s="107"/>
      <c r="W60" s="107"/>
      <c r="X60" s="107"/>
      <c r="Y60" s="108"/>
      <c r="Z60" s="107"/>
      <c r="AA60" s="107"/>
      <c r="AB60" s="107"/>
      <c r="AC60" s="107"/>
      <c r="AD60" s="107"/>
      <c r="AE60" s="107"/>
      <c r="AF60" s="108"/>
      <c r="AG60" s="107"/>
    </row>
    <row r="61" spans="1:33" x14ac:dyDescent="0.25">
      <c r="A61" s="121"/>
      <c r="B61" s="94"/>
      <c r="C61" s="68"/>
      <c r="D61" s="69"/>
      <c r="E61" s="96"/>
      <c r="F61" s="114"/>
      <c r="G61" s="115"/>
      <c r="H61" s="98"/>
      <c r="I61" s="100"/>
      <c r="J61" s="100"/>
      <c r="K61" s="99"/>
      <c r="L61" s="97"/>
      <c r="M61" s="50"/>
      <c r="N61" s="50"/>
      <c r="O61" s="50"/>
      <c r="P61" s="50"/>
      <c r="Q61" s="50"/>
      <c r="R61" s="50"/>
      <c r="S61" s="51"/>
      <c r="T61" s="107"/>
      <c r="U61" s="107"/>
      <c r="V61" s="107"/>
      <c r="W61" s="107"/>
      <c r="X61" s="107"/>
      <c r="Y61" s="108"/>
      <c r="Z61" s="107"/>
      <c r="AA61" s="107"/>
      <c r="AB61" s="107"/>
      <c r="AC61" s="107"/>
      <c r="AD61" s="107"/>
      <c r="AE61" s="107"/>
      <c r="AF61" s="108"/>
      <c r="AG61" s="107"/>
    </row>
    <row r="62" spans="1:33" x14ac:dyDescent="0.25">
      <c r="A62" s="121"/>
      <c r="B62" s="56"/>
      <c r="C62" s="68"/>
      <c r="D62" s="69"/>
      <c r="E62" s="96"/>
      <c r="F62" s="98"/>
      <c r="G62" s="115"/>
      <c r="H62" s="98"/>
      <c r="I62" s="100"/>
      <c r="J62" s="100"/>
      <c r="K62" s="99"/>
      <c r="L62" s="97"/>
      <c r="M62" s="73"/>
      <c r="N62" s="97"/>
      <c r="O62" s="97"/>
      <c r="P62" s="73"/>
      <c r="Q62" s="73"/>
      <c r="R62" s="73"/>
      <c r="S62" s="102"/>
      <c r="T62" s="107"/>
      <c r="U62" s="107"/>
      <c r="V62" s="107"/>
      <c r="W62" s="107"/>
      <c r="X62" s="107"/>
      <c r="Y62" s="108"/>
      <c r="Z62" s="107"/>
      <c r="AA62" s="107"/>
      <c r="AB62" s="107"/>
      <c r="AC62" s="107"/>
      <c r="AD62" s="107"/>
      <c r="AE62" s="107"/>
      <c r="AF62" s="108"/>
      <c r="AG62" s="107"/>
    </row>
    <row r="63" spans="1:33" x14ac:dyDescent="0.25">
      <c r="A63" s="121"/>
      <c r="B63" s="56"/>
      <c r="C63" s="68"/>
      <c r="D63" s="69"/>
      <c r="E63" s="96"/>
      <c r="F63" s="98"/>
      <c r="G63" s="115"/>
      <c r="H63" s="98"/>
      <c r="I63" s="100"/>
      <c r="J63" s="100"/>
      <c r="K63" s="99"/>
      <c r="L63" s="97"/>
      <c r="M63" s="73"/>
      <c r="N63" s="97"/>
      <c r="O63" s="97"/>
      <c r="P63" s="73"/>
      <c r="Q63" s="73"/>
      <c r="R63" s="73"/>
      <c r="S63" s="102"/>
      <c r="T63" s="107"/>
      <c r="U63" s="107"/>
      <c r="V63" s="107"/>
      <c r="W63" s="107"/>
      <c r="X63" s="107"/>
      <c r="Y63" s="108"/>
      <c r="Z63" s="107"/>
      <c r="AA63" s="107"/>
      <c r="AB63" s="107"/>
      <c r="AC63" s="107"/>
      <c r="AD63" s="107"/>
      <c r="AE63" s="107"/>
      <c r="AF63" s="108"/>
      <c r="AG63" s="107"/>
    </row>
    <row r="64" spans="1:33" x14ac:dyDescent="0.25">
      <c r="A64" s="121"/>
      <c r="B64" s="94"/>
      <c r="C64" s="68"/>
      <c r="D64" s="69"/>
      <c r="E64" s="96"/>
      <c r="F64" s="71"/>
      <c r="G64" s="115"/>
      <c r="H64" s="98"/>
      <c r="I64" s="100"/>
      <c r="J64" s="100"/>
      <c r="K64" s="99"/>
      <c r="L64" s="97"/>
      <c r="M64" s="73"/>
      <c r="N64" s="73"/>
      <c r="O64" s="73"/>
      <c r="P64" s="73"/>
      <c r="Q64" s="73"/>
      <c r="R64" s="73"/>
      <c r="S64" s="74"/>
      <c r="T64" s="107"/>
      <c r="U64" s="107"/>
      <c r="V64" s="107"/>
      <c r="W64" s="107"/>
      <c r="X64" s="107"/>
      <c r="Y64" s="108"/>
      <c r="Z64" s="107"/>
      <c r="AA64" s="107"/>
      <c r="AB64" s="107"/>
      <c r="AC64" s="107"/>
      <c r="AD64" s="107"/>
      <c r="AE64" s="107"/>
      <c r="AF64" s="108"/>
      <c r="AG64" s="107"/>
    </row>
    <row r="65" spans="1:33" x14ac:dyDescent="0.25">
      <c r="A65" s="121"/>
      <c r="B65" s="94"/>
      <c r="C65" s="56"/>
      <c r="D65" s="29"/>
      <c r="E65" s="47"/>
      <c r="F65" s="57"/>
      <c r="G65" s="116"/>
      <c r="H65" s="27"/>
      <c r="I65" s="117"/>
      <c r="J65" s="117"/>
      <c r="K65" s="58"/>
      <c r="L65" s="50"/>
      <c r="M65" s="50"/>
      <c r="N65" s="50"/>
      <c r="O65" s="50"/>
      <c r="P65" s="50"/>
      <c r="Q65" s="50"/>
      <c r="R65" s="50"/>
      <c r="S65" s="51"/>
      <c r="T65" s="107"/>
      <c r="U65" s="107"/>
      <c r="V65" s="107"/>
      <c r="W65" s="107"/>
      <c r="X65" s="107"/>
      <c r="Y65" s="108"/>
      <c r="Z65" s="107"/>
      <c r="AA65" s="107"/>
      <c r="AB65" s="107"/>
      <c r="AC65" s="107"/>
      <c r="AD65" s="107"/>
      <c r="AE65" s="107"/>
      <c r="AF65" s="108"/>
      <c r="AG65" s="107"/>
    </row>
    <row r="66" spans="1:33" x14ac:dyDescent="0.25">
      <c r="A66" s="121"/>
      <c r="B66" s="94"/>
      <c r="C66" s="56"/>
      <c r="D66" s="29"/>
      <c r="E66" s="47"/>
      <c r="F66" s="57"/>
      <c r="G66" s="116"/>
      <c r="H66" s="27"/>
      <c r="I66" s="117"/>
      <c r="J66" s="117"/>
      <c r="K66" s="58"/>
      <c r="L66" s="50"/>
      <c r="M66" s="73"/>
      <c r="N66" s="73"/>
      <c r="O66" s="73"/>
      <c r="P66" s="73"/>
      <c r="Q66" s="73"/>
      <c r="R66" s="73"/>
      <c r="S66" s="74"/>
      <c r="T66" s="107"/>
      <c r="U66" s="107"/>
      <c r="V66" s="107"/>
      <c r="W66" s="107"/>
      <c r="X66" s="107"/>
      <c r="Y66" s="108"/>
      <c r="Z66" s="107"/>
      <c r="AA66" s="107"/>
      <c r="AB66" s="107"/>
      <c r="AC66" s="107"/>
      <c r="AD66" s="107"/>
      <c r="AE66" s="107"/>
      <c r="AF66" s="108"/>
      <c r="AG66" s="107"/>
    </row>
    <row r="67" spans="1:33" x14ac:dyDescent="0.25">
      <c r="A67" s="121"/>
      <c r="B67" s="94"/>
      <c r="C67" s="56"/>
      <c r="D67" s="29"/>
      <c r="E67" s="47"/>
      <c r="F67" s="57"/>
      <c r="G67" s="116"/>
      <c r="H67" s="27"/>
      <c r="I67" s="117"/>
      <c r="J67" s="117"/>
      <c r="K67" s="58"/>
      <c r="L67" s="50"/>
      <c r="M67" s="50"/>
      <c r="N67" s="50"/>
      <c r="O67" s="50"/>
      <c r="P67" s="50"/>
      <c r="Q67" s="50"/>
      <c r="R67" s="50"/>
      <c r="S67" s="51"/>
      <c r="T67" s="107"/>
      <c r="U67" s="107"/>
      <c r="V67" s="107"/>
      <c r="W67" s="107"/>
      <c r="X67" s="107"/>
      <c r="Y67" s="108"/>
      <c r="Z67" s="107"/>
      <c r="AA67" s="107"/>
      <c r="AB67" s="107"/>
      <c r="AC67" s="107"/>
      <c r="AD67" s="107"/>
      <c r="AE67" s="107"/>
      <c r="AF67" s="108"/>
      <c r="AG67" s="107"/>
    </row>
    <row r="68" spans="1:33" x14ac:dyDescent="0.25">
      <c r="A68" s="121"/>
      <c r="B68" s="94"/>
      <c r="C68" s="56"/>
      <c r="D68" s="69"/>
      <c r="E68" s="47"/>
      <c r="F68" s="57"/>
      <c r="G68" s="116"/>
      <c r="H68" s="27"/>
      <c r="I68" s="117"/>
      <c r="J68" s="117"/>
      <c r="K68" s="58"/>
      <c r="L68" s="50"/>
      <c r="M68" s="73"/>
      <c r="N68" s="97"/>
      <c r="O68" s="97"/>
      <c r="P68" s="73"/>
      <c r="Q68" s="73"/>
      <c r="R68" s="73"/>
      <c r="S68" s="102"/>
      <c r="T68" s="107"/>
      <c r="U68" s="107"/>
      <c r="V68" s="107"/>
      <c r="W68" s="107"/>
      <c r="X68" s="107"/>
      <c r="Y68" s="108"/>
      <c r="Z68" s="107"/>
      <c r="AA68" s="107"/>
      <c r="AB68" s="107"/>
      <c r="AC68" s="107"/>
      <c r="AD68" s="107"/>
      <c r="AE68" s="107"/>
      <c r="AF68" s="108"/>
      <c r="AG68" s="107"/>
    </row>
    <row r="69" spans="1:33" x14ac:dyDescent="0.25">
      <c r="A69" s="121"/>
      <c r="B69" s="94"/>
      <c r="C69" s="56"/>
      <c r="D69" s="69"/>
      <c r="E69" s="47"/>
      <c r="F69" s="57"/>
      <c r="G69" s="116"/>
      <c r="H69" s="27"/>
      <c r="I69" s="117"/>
      <c r="J69" s="117"/>
      <c r="K69" s="58"/>
      <c r="L69" s="50"/>
      <c r="M69" s="73"/>
      <c r="N69" s="73"/>
      <c r="O69" s="73"/>
      <c r="P69" s="73"/>
      <c r="Q69" s="73"/>
      <c r="R69" s="73"/>
      <c r="S69" s="74"/>
      <c r="T69" s="107"/>
      <c r="U69" s="107"/>
      <c r="V69" s="107"/>
      <c r="W69" s="107"/>
      <c r="X69" s="107"/>
      <c r="Y69" s="108"/>
      <c r="Z69" s="107"/>
      <c r="AA69" s="107"/>
      <c r="AB69" s="107"/>
      <c r="AC69" s="107"/>
      <c r="AD69" s="107"/>
      <c r="AE69" s="107"/>
      <c r="AF69" s="108"/>
      <c r="AG69" s="107"/>
    </row>
    <row r="70" spans="1:33" x14ac:dyDescent="0.25">
      <c r="A70" s="121"/>
      <c r="B70" s="94"/>
      <c r="C70" s="56"/>
      <c r="D70" s="69"/>
      <c r="E70" s="47"/>
      <c r="F70" s="57"/>
      <c r="G70" s="116"/>
      <c r="H70" s="27"/>
      <c r="I70" s="117"/>
      <c r="J70" s="117"/>
      <c r="K70" s="58"/>
      <c r="L70" s="50"/>
      <c r="M70" s="50"/>
      <c r="N70" s="50"/>
      <c r="O70" s="50"/>
      <c r="P70" s="50"/>
      <c r="Q70" s="50"/>
      <c r="R70" s="50"/>
      <c r="S70" s="51"/>
      <c r="T70" s="107"/>
      <c r="U70" s="107"/>
      <c r="V70" s="107"/>
      <c r="W70" s="107"/>
      <c r="X70" s="107"/>
      <c r="Y70" s="108"/>
      <c r="Z70" s="107"/>
      <c r="AA70" s="107"/>
      <c r="AB70" s="107"/>
      <c r="AC70" s="107"/>
      <c r="AD70" s="107"/>
      <c r="AE70" s="107"/>
      <c r="AF70" s="108"/>
      <c r="AG70" s="107"/>
    </row>
    <row r="71" spans="1:33" x14ac:dyDescent="0.25">
      <c r="A71" s="121"/>
      <c r="B71" s="94"/>
      <c r="C71" s="68"/>
      <c r="D71" s="69"/>
      <c r="E71" s="70"/>
      <c r="F71" s="118"/>
      <c r="G71" s="67"/>
      <c r="H71" s="67"/>
      <c r="I71" s="119"/>
      <c r="J71" s="119"/>
      <c r="K71" s="72"/>
      <c r="L71" s="73"/>
      <c r="M71" s="73"/>
      <c r="N71" s="73"/>
      <c r="O71" s="73"/>
      <c r="P71" s="73"/>
      <c r="Q71" s="73"/>
      <c r="R71" s="73"/>
      <c r="S71" s="74"/>
      <c r="T71" s="107"/>
      <c r="U71" s="107"/>
      <c r="V71" s="107"/>
      <c r="W71" s="107"/>
      <c r="X71" s="107"/>
      <c r="Y71" s="108"/>
      <c r="Z71" s="107"/>
      <c r="AA71" s="107"/>
      <c r="AB71" s="107"/>
      <c r="AC71" s="107"/>
      <c r="AD71" s="107"/>
      <c r="AE71" s="107"/>
      <c r="AF71" s="108"/>
      <c r="AG71" s="107"/>
    </row>
    <row r="72" spans="1:33" x14ac:dyDescent="0.25">
      <c r="A72" s="121"/>
      <c r="B72" s="94"/>
      <c r="C72" s="68"/>
      <c r="D72" s="69"/>
      <c r="E72" s="70"/>
      <c r="F72" s="48"/>
      <c r="G72" s="67"/>
      <c r="H72" s="27"/>
      <c r="I72" s="119"/>
      <c r="J72" s="119"/>
      <c r="K72" s="72"/>
      <c r="L72" s="73"/>
      <c r="M72" s="73"/>
      <c r="N72" s="73"/>
      <c r="O72" s="50"/>
      <c r="P72" s="50"/>
      <c r="Q72" s="50"/>
      <c r="R72" s="50"/>
      <c r="S72" s="51"/>
      <c r="T72" s="107"/>
      <c r="U72" s="107"/>
      <c r="V72" s="107"/>
      <c r="W72" s="107"/>
      <c r="X72" s="107"/>
      <c r="Y72" s="108"/>
      <c r="Z72" s="107"/>
      <c r="AA72" s="107"/>
      <c r="AB72" s="107"/>
      <c r="AC72" s="107"/>
      <c r="AD72" s="107"/>
      <c r="AE72" s="107"/>
      <c r="AF72" s="108"/>
      <c r="AG72" s="107"/>
    </row>
    <row r="73" spans="1:33" x14ac:dyDescent="0.25">
      <c r="A73" s="121"/>
      <c r="B73" s="94"/>
      <c r="C73" s="68"/>
      <c r="D73" s="69"/>
      <c r="E73" s="70"/>
      <c r="F73" s="48"/>
      <c r="G73" s="67"/>
      <c r="H73" s="27"/>
      <c r="I73" s="119"/>
      <c r="J73" s="119"/>
      <c r="K73" s="72"/>
      <c r="L73" s="73"/>
      <c r="M73" s="73"/>
      <c r="N73" s="73"/>
      <c r="O73" s="50"/>
      <c r="P73" s="50"/>
      <c r="Q73" s="50"/>
      <c r="R73" s="50"/>
      <c r="S73" s="51"/>
      <c r="T73" s="107"/>
      <c r="U73" s="107"/>
      <c r="V73" s="107"/>
      <c r="W73" s="107"/>
      <c r="X73" s="107"/>
      <c r="Y73" s="108"/>
      <c r="Z73" s="107"/>
      <c r="AA73" s="107"/>
      <c r="AB73" s="107"/>
      <c r="AC73" s="107"/>
      <c r="AD73" s="107"/>
      <c r="AE73" s="107"/>
      <c r="AF73" s="108"/>
      <c r="AG73" s="107"/>
    </row>
    <row r="74" spans="1:33" x14ac:dyDescent="0.25">
      <c r="A74" s="121"/>
      <c r="B74" s="94"/>
      <c r="C74" s="68"/>
      <c r="D74" s="69"/>
      <c r="E74" s="70"/>
      <c r="F74" s="48"/>
      <c r="G74" s="67"/>
      <c r="H74" s="27"/>
      <c r="I74" s="119"/>
      <c r="J74" s="119"/>
      <c r="K74" s="72"/>
      <c r="L74" s="73"/>
      <c r="M74" s="73"/>
      <c r="N74" s="73"/>
      <c r="O74" s="50"/>
      <c r="P74" s="50"/>
      <c r="Q74" s="50"/>
      <c r="R74" s="50"/>
      <c r="S74" s="51"/>
      <c r="T74" s="107"/>
      <c r="U74" s="107"/>
      <c r="V74" s="107"/>
      <c r="W74" s="107"/>
      <c r="X74" s="107"/>
      <c r="Y74" s="108"/>
      <c r="Z74" s="107"/>
      <c r="AA74" s="107"/>
      <c r="AB74" s="107"/>
      <c r="AC74" s="107"/>
      <c r="AD74" s="107"/>
      <c r="AE74" s="107"/>
      <c r="AF74" s="108"/>
      <c r="AG74" s="107"/>
    </row>
    <row r="75" spans="1:33" x14ac:dyDescent="0.25">
      <c r="A75" s="121"/>
      <c r="B75" s="94"/>
      <c r="C75" s="68"/>
      <c r="D75" s="69"/>
      <c r="E75" s="70"/>
      <c r="F75" s="57"/>
      <c r="G75" s="67"/>
      <c r="H75" s="27"/>
      <c r="I75" s="119"/>
      <c r="J75" s="119"/>
      <c r="K75" s="72"/>
      <c r="L75" s="73"/>
      <c r="M75" s="73"/>
      <c r="N75" s="73"/>
      <c r="O75" s="50"/>
      <c r="P75" s="50"/>
      <c r="Q75" s="50"/>
      <c r="R75" s="50"/>
      <c r="S75" s="51"/>
      <c r="T75" s="107"/>
      <c r="U75" s="107"/>
      <c r="V75" s="107"/>
      <c r="W75" s="107"/>
      <c r="X75" s="107"/>
      <c r="Y75" s="108"/>
      <c r="Z75" s="107"/>
      <c r="AA75" s="107"/>
      <c r="AB75" s="107"/>
      <c r="AC75" s="107"/>
      <c r="AD75" s="107"/>
      <c r="AE75" s="107"/>
      <c r="AF75" s="108"/>
      <c r="AG75" s="107"/>
    </row>
    <row r="76" spans="1:33" x14ac:dyDescent="0.25">
      <c r="A76" s="121"/>
      <c r="B76" s="94"/>
      <c r="C76" s="68"/>
      <c r="D76" s="69"/>
      <c r="E76" s="70"/>
      <c r="F76" s="57"/>
      <c r="G76" s="67"/>
      <c r="H76" s="27"/>
      <c r="I76" s="119"/>
      <c r="J76" s="119"/>
      <c r="K76" s="72"/>
      <c r="L76" s="73"/>
      <c r="M76" s="73"/>
      <c r="N76" s="73"/>
      <c r="O76" s="50"/>
      <c r="P76" s="50"/>
      <c r="Q76" s="50"/>
      <c r="R76" s="50"/>
      <c r="S76" s="51"/>
      <c r="T76" s="107"/>
      <c r="U76" s="107"/>
      <c r="V76" s="107"/>
      <c r="W76" s="107"/>
      <c r="X76" s="107"/>
      <c r="Y76" s="108"/>
      <c r="Z76" s="107"/>
      <c r="AA76" s="107"/>
      <c r="AB76" s="107"/>
      <c r="AC76" s="107"/>
      <c r="AD76" s="107"/>
      <c r="AE76" s="107"/>
      <c r="AF76" s="108"/>
      <c r="AG76" s="107"/>
    </row>
    <row r="77" spans="1:33" x14ac:dyDescent="0.25">
      <c r="A77" s="121"/>
      <c r="B77" s="94"/>
      <c r="C77" s="68"/>
      <c r="D77" s="69"/>
      <c r="E77" s="70"/>
      <c r="F77" s="48"/>
      <c r="G77" s="120"/>
      <c r="H77" s="27"/>
      <c r="I77" s="119"/>
      <c r="J77" s="119"/>
      <c r="K77" s="72"/>
      <c r="L77" s="73"/>
      <c r="M77" s="73"/>
      <c r="N77" s="73"/>
      <c r="O77" s="50"/>
      <c r="P77" s="50"/>
      <c r="Q77" s="50"/>
      <c r="R77" s="50"/>
      <c r="S77" s="51"/>
      <c r="T77" s="107"/>
      <c r="U77" s="107"/>
      <c r="V77" s="107"/>
      <c r="W77" s="107"/>
      <c r="X77" s="107"/>
      <c r="Y77" s="108"/>
      <c r="Z77" s="107"/>
      <c r="AA77" s="107"/>
      <c r="AB77" s="107"/>
      <c r="AC77" s="107"/>
      <c r="AD77" s="107"/>
      <c r="AE77" s="107"/>
      <c r="AF77" s="108"/>
      <c r="AG77" s="107"/>
    </row>
    <row r="78" spans="1:33" x14ac:dyDescent="0.25">
      <c r="A78" s="121"/>
      <c r="B78" s="94"/>
      <c r="C78" s="68"/>
      <c r="D78" s="69"/>
      <c r="E78" s="70"/>
      <c r="F78" s="48"/>
      <c r="G78" s="120"/>
      <c r="H78" s="27"/>
      <c r="I78" s="119"/>
      <c r="J78" s="119"/>
      <c r="K78" s="72"/>
      <c r="L78" s="73"/>
      <c r="M78" s="73"/>
      <c r="N78" s="73"/>
      <c r="O78" s="50"/>
      <c r="P78" s="50"/>
      <c r="Q78" s="50"/>
      <c r="R78" s="50"/>
      <c r="S78" s="51"/>
      <c r="T78" s="107"/>
      <c r="U78" s="107"/>
      <c r="V78" s="107"/>
      <c r="W78" s="107"/>
      <c r="X78" s="107"/>
      <c r="Y78" s="108"/>
      <c r="Z78" s="107"/>
      <c r="AA78" s="107"/>
      <c r="AB78" s="107"/>
      <c r="AC78" s="107"/>
      <c r="AD78" s="107"/>
      <c r="AE78" s="107"/>
      <c r="AF78" s="108"/>
      <c r="AG78" s="107"/>
    </row>
    <row r="79" spans="1:33" x14ac:dyDescent="0.25">
      <c r="A79" s="121"/>
      <c r="B79" s="94"/>
      <c r="C79" s="68"/>
      <c r="D79" s="69"/>
      <c r="E79" s="70"/>
      <c r="F79" s="57"/>
      <c r="G79" s="120"/>
      <c r="H79" s="27"/>
      <c r="I79" s="119"/>
      <c r="J79" s="119"/>
      <c r="K79" s="72"/>
      <c r="L79" s="73"/>
      <c r="M79" s="73"/>
      <c r="N79" s="73"/>
      <c r="O79" s="50"/>
      <c r="P79" s="50"/>
      <c r="Q79" s="50"/>
      <c r="R79" s="50"/>
      <c r="S79" s="51"/>
      <c r="T79" s="107"/>
      <c r="U79" s="107"/>
      <c r="V79" s="107"/>
      <c r="W79" s="107"/>
      <c r="X79" s="107"/>
      <c r="Y79" s="108"/>
      <c r="Z79" s="107"/>
      <c r="AA79" s="107"/>
      <c r="AB79" s="107"/>
      <c r="AC79" s="107"/>
      <c r="AD79" s="107"/>
      <c r="AE79" s="107"/>
      <c r="AF79" s="108"/>
      <c r="AG79" s="107"/>
    </row>
    <row r="80" spans="1:33" x14ac:dyDescent="0.25">
      <c r="A80" s="121"/>
      <c r="B80" s="94"/>
      <c r="C80" s="68"/>
      <c r="D80" s="69"/>
      <c r="E80" s="70"/>
      <c r="F80" s="57"/>
      <c r="G80" s="120"/>
      <c r="H80" s="27"/>
      <c r="I80" s="119"/>
      <c r="J80" s="119"/>
      <c r="K80" s="72"/>
      <c r="L80" s="73"/>
      <c r="M80" s="73"/>
      <c r="N80" s="73"/>
      <c r="O80" s="50"/>
      <c r="P80" s="50"/>
      <c r="Q80" s="50"/>
      <c r="R80" s="50"/>
      <c r="S80" s="51"/>
      <c r="T80" s="107"/>
      <c r="U80" s="107"/>
      <c r="V80" s="107"/>
      <c r="W80" s="107"/>
      <c r="X80" s="107"/>
      <c r="Y80" s="108"/>
      <c r="Z80" s="107"/>
      <c r="AA80" s="107"/>
      <c r="AB80" s="107"/>
      <c r="AC80" s="107"/>
      <c r="AD80" s="107"/>
      <c r="AE80" s="107"/>
      <c r="AF80" s="108"/>
      <c r="AG80" s="107"/>
    </row>
    <row r="81" spans="1:33" x14ac:dyDescent="0.25">
      <c r="A81" s="121"/>
      <c r="B81" s="94"/>
      <c r="C81" s="68"/>
      <c r="D81" s="69"/>
      <c r="E81" s="70"/>
      <c r="F81" s="57"/>
      <c r="G81" s="120"/>
      <c r="H81" s="27"/>
      <c r="I81" s="119"/>
      <c r="J81" s="119"/>
      <c r="K81" s="72"/>
      <c r="L81" s="73"/>
      <c r="M81" s="73"/>
      <c r="N81" s="73"/>
      <c r="O81" s="50"/>
      <c r="P81" s="50"/>
      <c r="Q81" s="50"/>
      <c r="R81" s="50"/>
      <c r="S81" s="51"/>
      <c r="T81" s="107"/>
      <c r="U81" s="107"/>
      <c r="V81" s="107"/>
      <c r="W81" s="107"/>
      <c r="X81" s="107"/>
      <c r="Y81" s="108"/>
      <c r="Z81" s="107"/>
      <c r="AA81" s="107"/>
      <c r="AB81" s="107"/>
      <c r="AC81" s="107"/>
      <c r="AD81" s="107"/>
      <c r="AE81" s="107"/>
      <c r="AF81" s="108"/>
      <c r="AG81" s="107"/>
    </row>
    <row r="82" spans="1:33" x14ac:dyDescent="0.25">
      <c r="A82" s="121"/>
      <c r="B82" s="94"/>
      <c r="C82" s="68"/>
      <c r="D82" s="69"/>
      <c r="E82" s="70"/>
      <c r="F82" s="48"/>
      <c r="G82" s="120"/>
      <c r="H82" s="27"/>
      <c r="I82" s="119"/>
      <c r="J82" s="119"/>
      <c r="K82" s="72"/>
      <c r="L82" s="73"/>
      <c r="M82" s="73"/>
      <c r="N82" s="73"/>
      <c r="O82" s="50"/>
      <c r="P82" s="50"/>
      <c r="Q82" s="50"/>
      <c r="R82" s="50"/>
      <c r="S82" s="51"/>
      <c r="T82" s="107"/>
      <c r="U82" s="107"/>
      <c r="V82" s="107"/>
      <c r="W82" s="107"/>
      <c r="X82" s="107"/>
      <c r="Y82" s="108"/>
      <c r="Z82" s="107"/>
      <c r="AA82" s="107"/>
      <c r="AB82" s="107"/>
      <c r="AC82" s="107"/>
      <c r="AD82" s="107"/>
      <c r="AE82" s="107"/>
      <c r="AF82" s="108"/>
      <c r="AG82" s="107"/>
    </row>
    <row r="83" spans="1:33" ht="45" x14ac:dyDescent="0.25">
      <c r="A83" s="121">
        <v>75</v>
      </c>
      <c r="B83" s="94" t="s">
        <v>126</v>
      </c>
      <c r="C83" s="68" t="s">
        <v>127</v>
      </c>
      <c r="D83" s="69" t="s">
        <v>128</v>
      </c>
      <c r="E83" s="70">
        <v>170000</v>
      </c>
      <c r="F83" s="48" t="s">
        <v>43</v>
      </c>
      <c r="G83" s="120" t="s">
        <v>124</v>
      </c>
      <c r="H83" s="27" t="s">
        <v>44</v>
      </c>
      <c r="I83" s="119">
        <v>45102</v>
      </c>
      <c r="J83" s="119">
        <v>45102</v>
      </c>
      <c r="K83" s="72">
        <v>1</v>
      </c>
      <c r="L83" s="73">
        <v>170000</v>
      </c>
      <c r="M83" s="73"/>
      <c r="N83" s="73"/>
      <c r="O83" s="50"/>
      <c r="P83" s="50"/>
      <c r="Q83" s="50"/>
      <c r="R83" s="50"/>
      <c r="S83" s="51"/>
      <c r="T83" s="107"/>
      <c r="U83" s="107"/>
      <c r="V83" s="107"/>
      <c r="W83" s="107"/>
      <c r="X83" s="107"/>
      <c r="Y83" s="108"/>
      <c r="Z83" s="107"/>
      <c r="AA83" s="107"/>
      <c r="AB83" s="107"/>
      <c r="AC83" s="107"/>
      <c r="AD83" s="107"/>
      <c r="AE83" s="107"/>
      <c r="AF83" s="108"/>
      <c r="AG83" s="107"/>
    </row>
    <row r="84" spans="1:33" ht="45" x14ac:dyDescent="0.25">
      <c r="A84" s="121">
        <v>76</v>
      </c>
      <c r="B84" s="94" t="s">
        <v>125</v>
      </c>
      <c r="C84" s="68" t="s">
        <v>127</v>
      </c>
      <c r="D84" s="69" t="s">
        <v>128</v>
      </c>
      <c r="E84" s="70">
        <v>170000</v>
      </c>
      <c r="F84" s="57"/>
      <c r="G84" s="120" t="s">
        <v>124</v>
      </c>
      <c r="H84" s="27" t="s">
        <v>44</v>
      </c>
      <c r="I84" s="119">
        <v>45102</v>
      </c>
      <c r="J84" s="119">
        <v>45102</v>
      </c>
      <c r="K84" s="72">
        <v>1</v>
      </c>
      <c r="L84" s="73">
        <v>170000</v>
      </c>
      <c r="M84" s="50"/>
      <c r="N84" s="50"/>
      <c r="O84" s="50"/>
      <c r="P84" s="50"/>
      <c r="Q84" s="50"/>
      <c r="R84" s="50"/>
      <c r="S84" s="51"/>
      <c r="T84" s="107"/>
      <c r="U84" s="107"/>
      <c r="V84" s="107"/>
      <c r="W84" s="107"/>
      <c r="X84" s="107"/>
      <c r="Y84" s="108"/>
      <c r="Z84" s="107"/>
      <c r="AA84" s="107"/>
      <c r="AB84" s="107"/>
      <c r="AC84" s="107"/>
      <c r="AD84" s="107"/>
      <c r="AE84" s="107"/>
      <c r="AF84" s="108"/>
      <c r="AG84" s="107"/>
    </row>
    <row r="85" spans="1:33" ht="45" x14ac:dyDescent="0.25">
      <c r="A85" s="121">
        <v>77</v>
      </c>
      <c r="B85" s="94" t="s">
        <v>118</v>
      </c>
      <c r="C85" s="68" t="s">
        <v>127</v>
      </c>
      <c r="D85" s="69" t="s">
        <v>128</v>
      </c>
      <c r="E85" s="70">
        <v>170000</v>
      </c>
      <c r="F85" s="57"/>
      <c r="G85" s="120" t="s">
        <v>124</v>
      </c>
      <c r="H85" s="27" t="s">
        <v>44</v>
      </c>
      <c r="I85" s="119">
        <v>45102</v>
      </c>
      <c r="J85" s="119">
        <v>45102</v>
      </c>
      <c r="K85" s="72">
        <v>1</v>
      </c>
      <c r="L85" s="73">
        <v>170000</v>
      </c>
      <c r="M85" s="50"/>
      <c r="N85" s="50"/>
      <c r="O85" s="50"/>
      <c r="P85" s="50"/>
      <c r="Q85" s="50"/>
      <c r="R85" s="50"/>
      <c r="S85" s="51"/>
      <c r="T85" s="107"/>
      <c r="U85" s="107"/>
      <c r="V85" s="107"/>
      <c r="W85" s="107"/>
      <c r="X85" s="107"/>
      <c r="Y85" s="108"/>
      <c r="Z85" s="107"/>
      <c r="AA85" s="107"/>
      <c r="AB85" s="107"/>
      <c r="AC85" s="107"/>
      <c r="AD85" s="107"/>
      <c r="AE85" s="107"/>
      <c r="AF85" s="108"/>
      <c r="AG85" s="107"/>
    </row>
    <row r="86" spans="1:33" ht="45" x14ac:dyDescent="0.25">
      <c r="A86" s="121">
        <v>78</v>
      </c>
      <c r="B86" s="94" t="s">
        <v>120</v>
      </c>
      <c r="C86" s="68" t="s">
        <v>127</v>
      </c>
      <c r="D86" s="69" t="s">
        <v>128</v>
      </c>
      <c r="E86" s="70">
        <v>170000</v>
      </c>
      <c r="F86" s="57"/>
      <c r="G86" s="120" t="s">
        <v>124</v>
      </c>
      <c r="H86" s="27" t="s">
        <v>44</v>
      </c>
      <c r="I86" s="119">
        <v>45102</v>
      </c>
      <c r="J86" s="119">
        <v>45102</v>
      </c>
      <c r="K86" s="72">
        <v>1</v>
      </c>
      <c r="L86" s="73">
        <v>170000</v>
      </c>
      <c r="M86" s="50"/>
      <c r="N86" s="50"/>
      <c r="O86" s="50"/>
      <c r="P86" s="50"/>
      <c r="Q86" s="50"/>
      <c r="R86" s="50"/>
      <c r="S86" s="51"/>
      <c r="T86" s="107"/>
      <c r="U86" s="107"/>
      <c r="V86" s="107"/>
      <c r="W86" s="107"/>
      <c r="X86" s="107"/>
      <c r="Y86" s="108"/>
      <c r="Z86" s="107"/>
      <c r="AA86" s="107"/>
      <c r="AB86" s="107"/>
      <c r="AC86" s="107"/>
      <c r="AD86" s="107"/>
      <c r="AE86" s="107"/>
      <c r="AF86" s="108"/>
      <c r="AG86" s="107"/>
    </row>
    <row r="87" spans="1:33" ht="33.75" x14ac:dyDescent="0.25">
      <c r="A87" s="121">
        <v>79</v>
      </c>
      <c r="B87" s="94" t="s">
        <v>129</v>
      </c>
      <c r="C87" s="68" t="s">
        <v>130</v>
      </c>
      <c r="D87" s="69" t="s">
        <v>131</v>
      </c>
      <c r="E87" s="70">
        <v>170000</v>
      </c>
      <c r="F87" s="57"/>
      <c r="G87" s="120" t="s">
        <v>124</v>
      </c>
      <c r="H87" s="27" t="s">
        <v>44</v>
      </c>
      <c r="I87" s="119">
        <v>45099</v>
      </c>
      <c r="J87" s="119">
        <v>45099</v>
      </c>
      <c r="K87" s="72">
        <v>1</v>
      </c>
      <c r="L87" s="73">
        <v>170000</v>
      </c>
      <c r="M87" s="50"/>
      <c r="N87" s="50"/>
      <c r="O87" s="50"/>
      <c r="P87" s="50"/>
      <c r="Q87" s="50"/>
      <c r="R87" s="50"/>
      <c r="S87" s="51"/>
      <c r="T87" s="107"/>
      <c r="U87" s="107"/>
      <c r="V87" s="107"/>
      <c r="W87" s="107"/>
      <c r="X87" s="107"/>
      <c r="Y87" s="108"/>
      <c r="Z87" s="107"/>
      <c r="AA87" s="107"/>
      <c r="AB87" s="107"/>
      <c r="AC87" s="107"/>
      <c r="AD87" s="107"/>
      <c r="AE87" s="107"/>
      <c r="AF87" s="108"/>
      <c r="AG87" s="107"/>
    </row>
    <row r="88" spans="1:33" ht="33.75" x14ac:dyDescent="0.25">
      <c r="A88" s="121">
        <v>80</v>
      </c>
      <c r="B88" s="94" t="s">
        <v>122</v>
      </c>
      <c r="C88" s="68" t="s">
        <v>130</v>
      </c>
      <c r="D88" s="69" t="s">
        <v>131</v>
      </c>
      <c r="E88" s="70">
        <v>170000</v>
      </c>
      <c r="F88" s="57"/>
      <c r="G88" s="120" t="s">
        <v>124</v>
      </c>
      <c r="H88" s="27" t="s">
        <v>44</v>
      </c>
      <c r="I88" s="119">
        <v>45099</v>
      </c>
      <c r="J88" s="119">
        <v>45099</v>
      </c>
      <c r="K88" s="72">
        <v>1</v>
      </c>
      <c r="L88" s="73">
        <v>170000</v>
      </c>
      <c r="M88" s="50"/>
      <c r="N88" s="50"/>
      <c r="O88" s="50"/>
      <c r="P88" s="50"/>
      <c r="Q88" s="50"/>
      <c r="R88" s="50"/>
      <c r="S88" s="51"/>
      <c r="T88" s="107"/>
      <c r="U88" s="107"/>
      <c r="V88" s="107"/>
      <c r="W88" s="107"/>
      <c r="X88" s="107"/>
      <c r="Y88" s="108"/>
      <c r="Z88" s="107"/>
      <c r="AA88" s="107"/>
      <c r="AB88" s="107"/>
      <c r="AC88" s="107"/>
      <c r="AD88" s="107"/>
      <c r="AE88" s="107"/>
      <c r="AF88" s="108"/>
      <c r="AG88" s="107"/>
    </row>
    <row r="89" spans="1:33" ht="33.75" x14ac:dyDescent="0.25">
      <c r="A89" s="121">
        <v>81</v>
      </c>
      <c r="B89" s="94" t="s">
        <v>126</v>
      </c>
      <c r="C89" s="68" t="s">
        <v>130</v>
      </c>
      <c r="D89" s="69" t="s">
        <v>131</v>
      </c>
      <c r="E89" s="70">
        <v>170000</v>
      </c>
      <c r="F89" s="57"/>
      <c r="G89" s="120" t="s">
        <v>124</v>
      </c>
      <c r="H89" s="27" t="s">
        <v>44</v>
      </c>
      <c r="I89" s="119">
        <v>45099</v>
      </c>
      <c r="J89" s="119">
        <v>45099</v>
      </c>
      <c r="K89" s="72">
        <v>1</v>
      </c>
      <c r="L89" s="73">
        <v>170000</v>
      </c>
      <c r="M89" s="50"/>
      <c r="N89" s="50"/>
      <c r="O89" s="50"/>
      <c r="P89" s="50"/>
      <c r="Q89" s="50"/>
      <c r="R89" s="50"/>
      <c r="S89" s="51"/>
      <c r="T89" s="107"/>
      <c r="U89" s="107"/>
      <c r="V89" s="107"/>
      <c r="W89" s="107"/>
      <c r="X89" s="107"/>
      <c r="Y89" s="108"/>
      <c r="Z89" s="107"/>
      <c r="AA89" s="107"/>
      <c r="AB89" s="107"/>
      <c r="AC89" s="107"/>
      <c r="AD89" s="107"/>
      <c r="AE89" s="107"/>
      <c r="AF89" s="108"/>
      <c r="AG89" s="107"/>
    </row>
    <row r="90" spans="1:33" ht="33.75" x14ac:dyDescent="0.25">
      <c r="A90" s="121">
        <v>82</v>
      </c>
      <c r="B90" s="94" t="s">
        <v>121</v>
      </c>
      <c r="C90" s="68" t="s">
        <v>130</v>
      </c>
      <c r="D90" s="69" t="s">
        <v>131</v>
      </c>
      <c r="E90" s="70">
        <v>170000</v>
      </c>
      <c r="F90" s="57"/>
      <c r="G90" s="120" t="s">
        <v>124</v>
      </c>
      <c r="H90" s="27" t="s">
        <v>44</v>
      </c>
      <c r="I90" s="119">
        <v>45099</v>
      </c>
      <c r="J90" s="119">
        <v>45099</v>
      </c>
      <c r="K90" s="72">
        <v>1</v>
      </c>
      <c r="L90" s="73">
        <v>170000</v>
      </c>
      <c r="M90" s="50"/>
      <c r="N90" s="50"/>
      <c r="O90" s="50"/>
      <c r="P90" s="50"/>
      <c r="Q90" s="50"/>
      <c r="R90" s="50"/>
      <c r="S90" s="51"/>
      <c r="T90" s="107"/>
      <c r="U90" s="107"/>
      <c r="V90" s="107"/>
      <c r="W90" s="107"/>
      <c r="X90" s="107"/>
      <c r="Y90" s="108"/>
      <c r="Z90" s="107"/>
      <c r="AA90" s="107"/>
      <c r="AB90" s="107"/>
      <c r="AC90" s="107"/>
      <c r="AD90" s="107"/>
      <c r="AE90" s="107"/>
      <c r="AF90" s="108"/>
      <c r="AG90" s="107"/>
    </row>
    <row r="91" spans="1:33" ht="33.75" x14ac:dyDescent="0.25">
      <c r="A91" s="121">
        <v>83</v>
      </c>
      <c r="B91" s="94" t="s">
        <v>125</v>
      </c>
      <c r="C91" s="68" t="s">
        <v>130</v>
      </c>
      <c r="D91" s="69" t="s">
        <v>131</v>
      </c>
      <c r="E91" s="70">
        <v>170000</v>
      </c>
      <c r="F91" s="57"/>
      <c r="G91" s="120" t="s">
        <v>124</v>
      </c>
      <c r="H91" s="27" t="s">
        <v>44</v>
      </c>
      <c r="I91" s="119">
        <v>45099</v>
      </c>
      <c r="J91" s="119">
        <v>45099</v>
      </c>
      <c r="K91" s="72">
        <v>1</v>
      </c>
      <c r="L91" s="73">
        <v>170000</v>
      </c>
      <c r="M91" s="50"/>
      <c r="N91" s="50"/>
      <c r="O91" s="50"/>
      <c r="P91" s="50"/>
      <c r="Q91" s="50"/>
      <c r="R91" s="50"/>
      <c r="S91" s="51"/>
      <c r="T91" s="107"/>
      <c r="U91" s="107"/>
      <c r="V91" s="107"/>
      <c r="W91" s="107"/>
      <c r="X91" s="107"/>
      <c r="Y91" s="108"/>
      <c r="Z91" s="107"/>
      <c r="AA91" s="107"/>
      <c r="AB91" s="107"/>
      <c r="AC91" s="107"/>
      <c r="AD91" s="107"/>
      <c r="AE91" s="107"/>
      <c r="AF91" s="108"/>
      <c r="AG91" s="107"/>
    </row>
    <row r="92" spans="1:33" ht="33.75" x14ac:dyDescent="0.25">
      <c r="A92" s="121">
        <v>84</v>
      </c>
      <c r="B92" s="94" t="s">
        <v>118</v>
      </c>
      <c r="C92" s="68" t="s">
        <v>130</v>
      </c>
      <c r="D92" s="69" t="s">
        <v>131</v>
      </c>
      <c r="E92" s="70">
        <v>170000</v>
      </c>
      <c r="F92" s="57"/>
      <c r="G92" s="120" t="s">
        <v>124</v>
      </c>
      <c r="H92" s="27" t="s">
        <v>44</v>
      </c>
      <c r="I92" s="119">
        <v>45099</v>
      </c>
      <c r="J92" s="119">
        <v>45099</v>
      </c>
      <c r="K92" s="72">
        <v>1</v>
      </c>
      <c r="L92" s="73">
        <v>170000</v>
      </c>
      <c r="M92" s="50"/>
      <c r="N92" s="50"/>
      <c r="O92" s="50"/>
      <c r="P92" s="50"/>
      <c r="Q92" s="50"/>
      <c r="R92" s="50"/>
      <c r="S92" s="51"/>
      <c r="T92" s="107"/>
      <c r="U92" s="107"/>
      <c r="V92" s="107"/>
      <c r="W92" s="107"/>
      <c r="X92" s="107"/>
      <c r="Y92" s="108"/>
      <c r="Z92" s="107"/>
      <c r="AA92" s="107"/>
      <c r="AB92" s="107"/>
      <c r="AC92" s="107"/>
      <c r="AD92" s="107"/>
      <c r="AE92" s="107"/>
      <c r="AF92" s="108"/>
      <c r="AG92" s="107"/>
    </row>
    <row r="93" spans="1:33" ht="33.75" x14ac:dyDescent="0.25">
      <c r="A93" s="121">
        <v>85</v>
      </c>
      <c r="B93" s="94" t="s">
        <v>119</v>
      </c>
      <c r="C93" s="68" t="s">
        <v>130</v>
      </c>
      <c r="D93" s="69" t="s">
        <v>131</v>
      </c>
      <c r="E93" s="70">
        <v>170000</v>
      </c>
      <c r="F93" s="57"/>
      <c r="G93" s="120" t="s">
        <v>124</v>
      </c>
      <c r="H93" s="27" t="s">
        <v>44</v>
      </c>
      <c r="I93" s="119">
        <v>45099</v>
      </c>
      <c r="J93" s="119">
        <v>45099</v>
      </c>
      <c r="K93" s="72">
        <v>1</v>
      </c>
      <c r="L93" s="73">
        <v>170000</v>
      </c>
      <c r="M93" s="50"/>
      <c r="N93" s="50"/>
      <c r="O93" s="50"/>
      <c r="P93" s="50"/>
      <c r="Q93" s="50"/>
      <c r="R93" s="50"/>
      <c r="S93" s="51"/>
      <c r="T93" s="107"/>
      <c r="U93" s="107"/>
      <c r="V93" s="107"/>
      <c r="W93" s="107"/>
      <c r="X93" s="107"/>
      <c r="Y93" s="108"/>
      <c r="Z93" s="107"/>
      <c r="AA93" s="107"/>
      <c r="AB93" s="107"/>
      <c r="AC93" s="107"/>
      <c r="AD93" s="107"/>
      <c r="AE93" s="107"/>
      <c r="AF93" s="108"/>
      <c r="AG93" s="107"/>
    </row>
    <row r="94" spans="1:33" ht="33.75" x14ac:dyDescent="0.25">
      <c r="A94" s="121">
        <v>86</v>
      </c>
      <c r="B94" s="94" t="s">
        <v>120</v>
      </c>
      <c r="C94" s="68" t="s">
        <v>130</v>
      </c>
      <c r="D94" s="69" t="s">
        <v>131</v>
      </c>
      <c r="E94" s="70">
        <v>170000</v>
      </c>
      <c r="F94" s="57"/>
      <c r="G94" s="120" t="s">
        <v>124</v>
      </c>
      <c r="H94" s="27" t="s">
        <v>44</v>
      </c>
      <c r="I94" s="119">
        <v>45099</v>
      </c>
      <c r="J94" s="119">
        <v>45099</v>
      </c>
      <c r="K94" s="72">
        <v>1</v>
      </c>
      <c r="L94" s="73">
        <v>170000</v>
      </c>
      <c r="M94" s="50"/>
      <c r="N94" s="50"/>
      <c r="O94" s="50"/>
      <c r="P94" s="50"/>
      <c r="Q94" s="50"/>
      <c r="R94" s="50"/>
      <c r="S94" s="51"/>
      <c r="T94" s="107"/>
      <c r="U94" s="107"/>
      <c r="V94" s="107"/>
      <c r="W94" s="107"/>
      <c r="X94" s="107"/>
      <c r="Y94" s="108"/>
      <c r="Z94" s="107"/>
      <c r="AA94" s="107"/>
      <c r="AB94" s="107"/>
      <c r="AC94" s="107"/>
      <c r="AD94" s="107"/>
      <c r="AE94" s="107"/>
      <c r="AF94" s="108"/>
      <c r="AG94" s="107"/>
    </row>
    <row r="95" spans="1:33" ht="33.75" x14ac:dyDescent="0.25">
      <c r="A95" s="121">
        <v>87</v>
      </c>
      <c r="B95" s="94" t="s">
        <v>123</v>
      </c>
      <c r="C95" s="68" t="s">
        <v>130</v>
      </c>
      <c r="D95" s="69" t="s">
        <v>131</v>
      </c>
      <c r="E95" s="70">
        <v>170000</v>
      </c>
      <c r="F95" s="57"/>
      <c r="G95" s="120" t="s">
        <v>124</v>
      </c>
      <c r="H95" s="27" t="s">
        <v>44</v>
      </c>
      <c r="I95" s="119">
        <v>45099</v>
      </c>
      <c r="J95" s="119">
        <v>45099</v>
      </c>
      <c r="K95" s="72">
        <v>1</v>
      </c>
      <c r="L95" s="73">
        <v>170000</v>
      </c>
      <c r="M95" s="50"/>
      <c r="N95" s="50"/>
      <c r="O95" s="50"/>
      <c r="P95" s="50"/>
      <c r="Q95" s="50"/>
      <c r="R95" s="50"/>
      <c r="S95" s="51"/>
      <c r="T95" s="107"/>
      <c r="U95" s="107"/>
      <c r="V95" s="107"/>
      <c r="W95" s="107"/>
      <c r="X95" s="107"/>
      <c r="Y95" s="108"/>
      <c r="Z95" s="107"/>
      <c r="AA95" s="107"/>
      <c r="AB95" s="107"/>
      <c r="AC95" s="107"/>
      <c r="AD95" s="107"/>
      <c r="AE95" s="107"/>
      <c r="AF95" s="108"/>
      <c r="AG95" s="107"/>
    </row>
    <row r="96" spans="1:33" ht="33.75" x14ac:dyDescent="0.25">
      <c r="A96" s="121">
        <v>88</v>
      </c>
      <c r="B96" s="40" t="s">
        <v>55</v>
      </c>
      <c r="C96" s="28" t="s">
        <v>99</v>
      </c>
      <c r="D96" s="29" t="s">
        <v>100</v>
      </c>
      <c r="E96" s="30">
        <v>170000</v>
      </c>
      <c r="F96" s="31" t="s">
        <v>56</v>
      </c>
      <c r="G96" s="31" t="s">
        <v>101</v>
      </c>
      <c r="H96" s="31" t="s">
        <v>44</v>
      </c>
      <c r="I96" s="32">
        <v>45147</v>
      </c>
      <c r="J96" s="32">
        <v>45147</v>
      </c>
      <c r="K96" s="33">
        <v>1</v>
      </c>
      <c r="L96" s="34">
        <v>170000</v>
      </c>
      <c r="M96" s="34"/>
      <c r="N96" s="34"/>
      <c r="O96" s="34"/>
      <c r="P96" s="34"/>
      <c r="Q96" s="34"/>
      <c r="R96" s="34"/>
      <c r="S96" s="35"/>
      <c r="T96" s="32"/>
      <c r="U96" s="32"/>
      <c r="V96" s="32"/>
      <c r="W96" s="36"/>
      <c r="X96" s="36"/>
      <c r="Y96" s="37"/>
      <c r="Z96" s="38"/>
      <c r="AA96" s="32"/>
      <c r="AB96" s="32"/>
      <c r="AC96" s="32"/>
      <c r="AD96" s="36"/>
      <c r="AE96" s="36"/>
      <c r="AF96" s="39"/>
      <c r="AG96" s="38"/>
    </row>
    <row r="97" spans="1:33" ht="33.75" x14ac:dyDescent="0.25">
      <c r="A97" s="121">
        <v>89</v>
      </c>
      <c r="B97" s="40" t="s">
        <v>67</v>
      </c>
      <c r="C97" s="28" t="s">
        <v>99</v>
      </c>
      <c r="D97" s="29" t="s">
        <v>100</v>
      </c>
      <c r="E97" s="30">
        <v>170000</v>
      </c>
      <c r="F97" s="31" t="s">
        <v>68</v>
      </c>
      <c r="G97" s="31" t="s">
        <v>101</v>
      </c>
      <c r="H97" s="31" t="s">
        <v>44</v>
      </c>
      <c r="I97" s="32">
        <v>45147</v>
      </c>
      <c r="J97" s="32">
        <v>45147</v>
      </c>
      <c r="K97" s="33">
        <v>1</v>
      </c>
      <c r="L97" s="34">
        <v>170000</v>
      </c>
      <c r="M97" s="34"/>
      <c r="N97" s="34"/>
      <c r="O97" s="34"/>
      <c r="P97" s="34"/>
      <c r="Q97" s="34"/>
      <c r="R97" s="34"/>
      <c r="S97" s="35"/>
      <c r="T97" s="32"/>
      <c r="U97" s="32"/>
      <c r="V97" s="32"/>
      <c r="W97" s="36"/>
      <c r="X97" s="36"/>
      <c r="Y97" s="37"/>
      <c r="Z97" s="38"/>
      <c r="AA97" s="32"/>
      <c r="AB97" s="32"/>
      <c r="AC97" s="32"/>
      <c r="AD97" s="36"/>
      <c r="AE97" s="36"/>
      <c r="AF97" s="39"/>
      <c r="AG97" s="38"/>
    </row>
    <row r="98" spans="1:33" ht="33.75" x14ac:dyDescent="0.25">
      <c r="A98" s="121">
        <v>90</v>
      </c>
      <c r="B98" s="40" t="s">
        <v>102</v>
      </c>
      <c r="C98" s="28" t="s">
        <v>99</v>
      </c>
      <c r="D98" s="29" t="s">
        <v>100</v>
      </c>
      <c r="E98" s="30">
        <v>170000</v>
      </c>
      <c r="F98" s="31"/>
      <c r="G98" s="31" t="s">
        <v>101</v>
      </c>
      <c r="H98" s="31" t="s">
        <v>44</v>
      </c>
      <c r="I98" s="32">
        <v>45147</v>
      </c>
      <c r="J98" s="32">
        <v>45147</v>
      </c>
      <c r="K98" s="33">
        <v>1</v>
      </c>
      <c r="L98" s="34">
        <v>170000</v>
      </c>
      <c r="M98" s="34"/>
      <c r="N98" s="34"/>
      <c r="O98" s="34"/>
      <c r="P98" s="34"/>
      <c r="Q98" s="34"/>
      <c r="R98" s="34"/>
      <c r="S98" s="35"/>
      <c r="T98" s="32"/>
      <c r="U98" s="32"/>
      <c r="V98" s="32"/>
      <c r="W98" s="36"/>
      <c r="X98" s="36"/>
      <c r="Y98" s="37"/>
      <c r="Z98" s="38"/>
      <c r="AA98" s="32"/>
      <c r="AB98" s="32"/>
      <c r="AC98" s="32"/>
      <c r="AD98" s="36"/>
      <c r="AE98" s="36"/>
      <c r="AF98" s="39"/>
      <c r="AG98" s="38"/>
    </row>
    <row r="99" spans="1:33" ht="33.75" x14ac:dyDescent="0.25">
      <c r="A99" s="121">
        <v>91</v>
      </c>
      <c r="B99" s="40" t="s">
        <v>55</v>
      </c>
      <c r="C99" s="28" t="s">
        <v>103</v>
      </c>
      <c r="D99" s="29" t="s">
        <v>104</v>
      </c>
      <c r="E99" s="30">
        <v>170000</v>
      </c>
      <c r="F99" s="31" t="s">
        <v>56</v>
      </c>
      <c r="G99" s="31" t="s">
        <v>105</v>
      </c>
      <c r="H99" s="31" t="s">
        <v>44</v>
      </c>
      <c r="I99" s="32">
        <v>45140</v>
      </c>
      <c r="J99" s="32">
        <v>45140</v>
      </c>
      <c r="K99" s="33">
        <v>1</v>
      </c>
      <c r="L99" s="34">
        <v>170000</v>
      </c>
      <c r="M99" s="34"/>
      <c r="N99" s="34"/>
      <c r="O99" s="34"/>
      <c r="P99" s="34"/>
      <c r="Q99" s="34"/>
      <c r="R99" s="34"/>
      <c r="S99" s="35"/>
      <c r="T99" s="32"/>
      <c r="U99" s="32"/>
      <c r="V99" s="32"/>
      <c r="W99" s="36"/>
      <c r="X99" s="36"/>
      <c r="Y99" s="37"/>
      <c r="Z99" s="38"/>
      <c r="AA99" s="32"/>
      <c r="AB99" s="32"/>
      <c r="AC99" s="32"/>
      <c r="AD99" s="36"/>
      <c r="AE99" s="36"/>
      <c r="AF99" s="39"/>
      <c r="AG99" s="38"/>
    </row>
    <row r="100" spans="1:33" ht="33.75" x14ac:dyDescent="0.25">
      <c r="A100" s="121">
        <v>92</v>
      </c>
      <c r="B100" s="40" t="s">
        <v>67</v>
      </c>
      <c r="C100" s="28" t="s">
        <v>103</v>
      </c>
      <c r="D100" s="29" t="s">
        <v>104</v>
      </c>
      <c r="E100" s="30">
        <v>170000</v>
      </c>
      <c r="F100" s="31" t="s">
        <v>68</v>
      </c>
      <c r="G100" s="31" t="s">
        <v>105</v>
      </c>
      <c r="H100" s="31" t="s">
        <v>44</v>
      </c>
      <c r="I100" s="32">
        <v>45140</v>
      </c>
      <c r="J100" s="32">
        <v>45140</v>
      </c>
      <c r="K100" s="33">
        <v>1</v>
      </c>
      <c r="L100" s="34">
        <v>170000</v>
      </c>
      <c r="M100" s="34"/>
      <c r="N100" s="34"/>
      <c r="O100" s="34"/>
      <c r="P100" s="34"/>
      <c r="Q100" s="34"/>
      <c r="R100" s="34"/>
      <c r="S100" s="35"/>
      <c r="T100" s="32"/>
      <c r="U100" s="32"/>
      <c r="V100" s="32"/>
      <c r="W100" s="36"/>
      <c r="X100" s="36"/>
      <c r="Y100" s="37"/>
      <c r="Z100" s="38"/>
      <c r="AA100" s="32"/>
      <c r="AB100" s="32"/>
      <c r="AC100" s="32"/>
      <c r="AD100" s="36"/>
      <c r="AE100" s="36"/>
      <c r="AF100" s="39"/>
      <c r="AG100" s="38"/>
    </row>
    <row r="101" spans="1:33" ht="33.75" x14ac:dyDescent="0.25">
      <c r="A101" s="121">
        <v>93</v>
      </c>
      <c r="B101" s="40" t="s">
        <v>102</v>
      </c>
      <c r="C101" s="28" t="s">
        <v>103</v>
      </c>
      <c r="D101" s="29" t="s">
        <v>104</v>
      </c>
      <c r="E101" s="30">
        <v>170000</v>
      </c>
      <c r="F101" s="31"/>
      <c r="G101" s="31" t="s">
        <v>105</v>
      </c>
      <c r="H101" s="31" t="s">
        <v>44</v>
      </c>
      <c r="I101" s="32">
        <v>45140</v>
      </c>
      <c r="J101" s="32">
        <v>45140</v>
      </c>
      <c r="K101" s="33">
        <v>1</v>
      </c>
      <c r="L101" s="34">
        <v>170000</v>
      </c>
      <c r="M101" s="34"/>
      <c r="N101" s="34"/>
      <c r="O101" s="34"/>
      <c r="P101" s="34"/>
      <c r="Q101" s="34"/>
      <c r="R101" s="34"/>
      <c r="S101" s="35"/>
      <c r="T101" s="32"/>
      <c r="U101" s="32"/>
      <c r="V101" s="32"/>
      <c r="W101" s="36"/>
      <c r="X101" s="36"/>
      <c r="Y101" s="37"/>
      <c r="Z101" s="38"/>
      <c r="AA101" s="32"/>
      <c r="AB101" s="32"/>
      <c r="AC101" s="32"/>
      <c r="AD101" s="36"/>
      <c r="AE101" s="36"/>
      <c r="AF101" s="39"/>
      <c r="AG101" s="38"/>
    </row>
    <row r="102" spans="1:33" ht="33.75" x14ac:dyDescent="0.25">
      <c r="A102" s="121">
        <v>94</v>
      </c>
      <c r="B102" s="40" t="s">
        <v>50</v>
      </c>
      <c r="C102" s="28" t="s">
        <v>103</v>
      </c>
      <c r="D102" s="29" t="s">
        <v>104</v>
      </c>
      <c r="E102" s="30">
        <v>170000</v>
      </c>
      <c r="F102" s="31" t="s">
        <v>52</v>
      </c>
      <c r="G102" s="31" t="s">
        <v>105</v>
      </c>
      <c r="H102" s="31" t="s">
        <v>44</v>
      </c>
      <c r="I102" s="32">
        <v>45140</v>
      </c>
      <c r="J102" s="32">
        <v>45140</v>
      </c>
      <c r="K102" s="33">
        <v>1</v>
      </c>
      <c r="L102" s="34">
        <v>170000</v>
      </c>
      <c r="M102" s="34"/>
      <c r="N102" s="34"/>
      <c r="O102" s="34"/>
      <c r="P102" s="34"/>
      <c r="Q102" s="34"/>
      <c r="R102" s="34"/>
      <c r="S102" s="35"/>
      <c r="T102" s="32"/>
      <c r="U102" s="32"/>
      <c r="V102" s="32"/>
      <c r="W102" s="36"/>
      <c r="X102" s="36"/>
      <c r="Y102" s="37"/>
      <c r="Z102" s="38"/>
      <c r="AA102" s="32"/>
      <c r="AB102" s="32"/>
      <c r="AC102" s="32"/>
      <c r="AD102" s="36"/>
      <c r="AE102" s="36"/>
      <c r="AF102" s="39"/>
      <c r="AG102" s="38"/>
    </row>
    <row r="103" spans="1:33" ht="67.5" x14ac:dyDescent="0.25">
      <c r="A103" s="121">
        <v>95</v>
      </c>
      <c r="B103" s="40" t="s">
        <v>58</v>
      </c>
      <c r="C103" s="28" t="s">
        <v>106</v>
      </c>
      <c r="D103" s="29" t="s">
        <v>107</v>
      </c>
      <c r="E103" s="30">
        <v>1730000</v>
      </c>
      <c r="F103" s="31" t="s">
        <v>56</v>
      </c>
      <c r="G103" s="105" t="s">
        <v>108</v>
      </c>
      <c r="H103" s="31" t="s">
        <v>44</v>
      </c>
      <c r="I103" s="32">
        <v>45183</v>
      </c>
      <c r="J103" s="106">
        <v>45186</v>
      </c>
      <c r="K103" s="33">
        <v>4</v>
      </c>
      <c r="L103" s="34">
        <v>680000</v>
      </c>
      <c r="M103" s="34"/>
      <c r="N103" s="34">
        <v>1050000</v>
      </c>
      <c r="O103" s="34">
        <v>1062000</v>
      </c>
      <c r="P103" s="34"/>
      <c r="Q103" s="34"/>
      <c r="R103" s="34"/>
      <c r="S103" s="35" t="s">
        <v>109</v>
      </c>
      <c r="T103" s="32"/>
      <c r="U103" s="32"/>
      <c r="V103" s="32"/>
      <c r="W103" s="36"/>
      <c r="X103" s="36"/>
      <c r="Y103" s="37"/>
      <c r="Z103" s="38"/>
      <c r="AA103" s="32"/>
      <c r="AB103" s="32"/>
      <c r="AC103" s="32"/>
      <c r="AD103" s="36"/>
      <c r="AE103" s="36"/>
      <c r="AF103" s="39"/>
      <c r="AG103" s="38"/>
    </row>
    <row r="104" spans="1:33" ht="67.5" x14ac:dyDescent="0.25">
      <c r="A104" s="121">
        <v>96</v>
      </c>
      <c r="B104" s="40" t="s">
        <v>66</v>
      </c>
      <c r="C104" s="28" t="s">
        <v>106</v>
      </c>
      <c r="D104" s="29" t="s">
        <v>107</v>
      </c>
      <c r="E104" s="30">
        <v>1730000</v>
      </c>
      <c r="F104" s="31" t="s">
        <v>56</v>
      </c>
      <c r="G104" s="105" t="s">
        <v>108</v>
      </c>
      <c r="H104" s="31" t="s">
        <v>44</v>
      </c>
      <c r="I104" s="32">
        <v>45183</v>
      </c>
      <c r="J104" s="106">
        <v>45186</v>
      </c>
      <c r="K104" s="33">
        <v>4</v>
      </c>
      <c r="L104" s="34">
        <v>680000</v>
      </c>
      <c r="M104" s="34"/>
      <c r="N104" s="34">
        <v>1050000</v>
      </c>
      <c r="O104" s="34"/>
      <c r="P104" s="34"/>
      <c r="Q104" s="34"/>
      <c r="R104" s="34"/>
      <c r="S104" s="35" t="s">
        <v>109</v>
      </c>
      <c r="T104" s="32"/>
      <c r="U104" s="32"/>
      <c r="V104" s="32"/>
      <c r="W104" s="36"/>
      <c r="X104" s="36"/>
      <c r="Y104" s="37"/>
      <c r="Z104" s="38"/>
      <c r="AA104" s="32"/>
      <c r="AB104" s="32"/>
      <c r="AC104" s="32"/>
      <c r="AD104" s="36"/>
      <c r="AE104" s="36"/>
      <c r="AF104" s="39"/>
      <c r="AG104" s="38"/>
    </row>
    <row r="105" spans="1:33" ht="67.5" x14ac:dyDescent="0.25">
      <c r="A105" s="121">
        <v>97</v>
      </c>
      <c r="B105" s="40" t="s">
        <v>60</v>
      </c>
      <c r="C105" s="28" t="s">
        <v>106</v>
      </c>
      <c r="D105" s="29" t="s">
        <v>107</v>
      </c>
      <c r="E105" s="30">
        <v>1730000</v>
      </c>
      <c r="F105" s="31"/>
      <c r="G105" s="105" t="s">
        <v>108</v>
      </c>
      <c r="H105" s="31" t="s">
        <v>44</v>
      </c>
      <c r="I105" s="32">
        <v>45183</v>
      </c>
      <c r="J105" s="106">
        <v>45186</v>
      </c>
      <c r="K105" s="33">
        <v>4</v>
      </c>
      <c r="L105" s="34">
        <v>680000</v>
      </c>
      <c r="M105" s="34"/>
      <c r="N105" s="34">
        <v>1050000</v>
      </c>
      <c r="O105" s="34"/>
      <c r="P105" s="34"/>
      <c r="Q105" s="34"/>
      <c r="R105" s="34"/>
      <c r="S105" s="35" t="s">
        <v>109</v>
      </c>
      <c r="T105" s="32"/>
      <c r="U105" s="32"/>
      <c r="V105" s="32"/>
      <c r="W105" s="36"/>
      <c r="X105" s="36"/>
      <c r="Y105" s="37"/>
      <c r="Z105" s="38"/>
      <c r="AA105" s="32"/>
      <c r="AB105" s="32"/>
      <c r="AC105" s="32"/>
      <c r="AD105" s="36"/>
      <c r="AE105" s="36"/>
      <c r="AF105" s="39"/>
      <c r="AG105" s="38"/>
    </row>
    <row r="106" spans="1:33" ht="33.75" x14ac:dyDescent="0.25">
      <c r="A106" s="121">
        <v>98</v>
      </c>
      <c r="B106" s="40" t="s">
        <v>79</v>
      </c>
      <c r="C106" s="28" t="s">
        <v>111</v>
      </c>
      <c r="D106" s="29" t="s">
        <v>110</v>
      </c>
      <c r="E106" s="30">
        <v>170000</v>
      </c>
      <c r="F106" s="31" t="s">
        <v>52</v>
      </c>
      <c r="G106" s="105" t="s">
        <v>72</v>
      </c>
      <c r="H106" s="31" t="s">
        <v>44</v>
      </c>
      <c r="I106" s="32">
        <v>45178</v>
      </c>
      <c r="J106" s="32">
        <v>45178</v>
      </c>
      <c r="K106" s="33">
        <v>1</v>
      </c>
      <c r="L106" s="34">
        <v>170000</v>
      </c>
      <c r="M106" s="34"/>
      <c r="N106" s="34">
        <v>300000</v>
      </c>
      <c r="O106" s="34"/>
      <c r="P106" s="34"/>
      <c r="Q106" s="34"/>
      <c r="R106" s="34"/>
      <c r="S106" s="35"/>
      <c r="T106" s="32"/>
      <c r="U106" s="32"/>
      <c r="V106" s="32"/>
      <c r="W106" s="36"/>
      <c r="X106" s="36"/>
      <c r="Y106" s="37"/>
      <c r="Z106" s="38"/>
      <c r="AA106" s="32"/>
      <c r="AB106" s="32"/>
      <c r="AC106" s="32"/>
      <c r="AD106" s="36"/>
      <c r="AE106" s="36"/>
      <c r="AF106" s="39"/>
      <c r="AG106" s="38"/>
    </row>
    <row r="107" spans="1:33" ht="33.75" x14ac:dyDescent="0.25">
      <c r="A107" s="121">
        <v>99</v>
      </c>
      <c r="B107" s="93" t="s">
        <v>80</v>
      </c>
      <c r="C107" s="28" t="s">
        <v>111</v>
      </c>
      <c r="D107" s="29" t="s">
        <v>110</v>
      </c>
      <c r="E107" s="30">
        <v>170000</v>
      </c>
      <c r="F107" s="31" t="s">
        <v>52</v>
      </c>
      <c r="G107" s="105" t="s">
        <v>72</v>
      </c>
      <c r="H107" s="31" t="s">
        <v>44</v>
      </c>
      <c r="I107" s="32">
        <v>45178</v>
      </c>
      <c r="J107" s="32">
        <v>45178</v>
      </c>
      <c r="K107" s="33">
        <v>1</v>
      </c>
      <c r="L107" s="34">
        <v>170000</v>
      </c>
      <c r="M107" s="34"/>
      <c r="N107" s="34"/>
      <c r="O107" s="34"/>
      <c r="P107" s="34"/>
      <c r="Q107" s="34"/>
      <c r="R107" s="34"/>
      <c r="S107" s="35"/>
      <c r="T107" s="32"/>
      <c r="U107" s="32"/>
      <c r="V107" s="32"/>
      <c r="W107" s="36"/>
      <c r="X107" s="36"/>
      <c r="Y107" s="37"/>
      <c r="Z107" s="38"/>
      <c r="AA107" s="32"/>
      <c r="AB107" s="32"/>
      <c r="AC107" s="32"/>
      <c r="AD107" s="36"/>
      <c r="AE107" s="36"/>
      <c r="AF107" s="39"/>
      <c r="AG107" s="38"/>
    </row>
    <row r="108" spans="1:33" ht="33.75" x14ac:dyDescent="0.25">
      <c r="A108" s="121">
        <v>100</v>
      </c>
      <c r="B108" s="104" t="s">
        <v>59</v>
      </c>
      <c r="C108" s="28" t="s">
        <v>111</v>
      </c>
      <c r="D108" s="29" t="s">
        <v>110</v>
      </c>
      <c r="E108" s="30">
        <v>170000</v>
      </c>
      <c r="F108" s="31"/>
      <c r="G108" s="105" t="s">
        <v>72</v>
      </c>
      <c r="H108" s="31" t="s">
        <v>44</v>
      </c>
      <c r="I108" s="32">
        <v>45178</v>
      </c>
      <c r="J108" s="32">
        <v>45178</v>
      </c>
      <c r="K108" s="33">
        <v>1</v>
      </c>
      <c r="L108" s="34">
        <v>170000</v>
      </c>
      <c r="M108" s="34"/>
      <c r="N108" s="34"/>
      <c r="O108" s="34"/>
      <c r="P108" s="34"/>
      <c r="Q108" s="34"/>
      <c r="R108" s="34"/>
      <c r="S108" s="35"/>
      <c r="T108" s="32"/>
      <c r="U108" s="32"/>
      <c r="V108" s="32"/>
      <c r="W108" s="36"/>
      <c r="X108" s="36"/>
      <c r="Y108" s="37"/>
      <c r="Z108" s="38"/>
      <c r="AA108" s="32"/>
      <c r="AB108" s="32"/>
      <c r="AC108" s="32"/>
      <c r="AD108" s="36"/>
      <c r="AE108" s="36"/>
      <c r="AF108" s="39"/>
      <c r="AG108" s="38"/>
    </row>
    <row r="109" spans="1:33" ht="33.75" x14ac:dyDescent="0.25">
      <c r="A109" s="121">
        <v>101</v>
      </c>
      <c r="B109" s="104" t="s">
        <v>61</v>
      </c>
      <c r="C109" s="28" t="s">
        <v>111</v>
      </c>
      <c r="D109" s="29" t="s">
        <v>110</v>
      </c>
      <c r="E109" s="30">
        <v>170000</v>
      </c>
      <c r="F109" s="31"/>
      <c r="G109" s="105" t="s">
        <v>72</v>
      </c>
      <c r="H109" s="31" t="s">
        <v>44</v>
      </c>
      <c r="I109" s="32">
        <v>45178</v>
      </c>
      <c r="J109" s="32">
        <v>45178</v>
      </c>
      <c r="K109" s="33">
        <v>1</v>
      </c>
      <c r="L109" s="34">
        <v>170000</v>
      </c>
      <c r="M109" s="34"/>
      <c r="N109" s="34"/>
      <c r="O109" s="34"/>
      <c r="P109" s="34"/>
      <c r="Q109" s="34"/>
      <c r="R109" s="34"/>
      <c r="S109" s="35"/>
      <c r="T109" s="32"/>
      <c r="U109" s="32"/>
      <c r="V109" s="32"/>
      <c r="W109" s="36"/>
      <c r="X109" s="36"/>
      <c r="Y109" s="37"/>
      <c r="Z109" s="38"/>
      <c r="AA109" s="32"/>
      <c r="AB109" s="32"/>
      <c r="AC109" s="32"/>
      <c r="AD109" s="36"/>
      <c r="AE109" s="36"/>
      <c r="AF109" s="39"/>
      <c r="AG109" s="38"/>
    </row>
    <row r="110" spans="1:33" ht="33.75" x14ac:dyDescent="0.25">
      <c r="A110" s="121">
        <v>102</v>
      </c>
      <c r="B110" s="104" t="s">
        <v>60</v>
      </c>
      <c r="C110" s="28" t="s">
        <v>111</v>
      </c>
      <c r="D110" s="29" t="s">
        <v>110</v>
      </c>
      <c r="E110" s="30">
        <v>170000</v>
      </c>
      <c r="F110" s="31"/>
      <c r="G110" s="105" t="s">
        <v>72</v>
      </c>
      <c r="H110" s="31" t="s">
        <v>44</v>
      </c>
      <c r="I110" s="32">
        <v>45178</v>
      </c>
      <c r="J110" s="32">
        <v>45178</v>
      </c>
      <c r="K110" s="33">
        <v>1</v>
      </c>
      <c r="L110" s="34">
        <v>170000</v>
      </c>
      <c r="M110" s="34"/>
      <c r="N110" s="34"/>
      <c r="O110" s="34"/>
      <c r="P110" s="34"/>
      <c r="Q110" s="34"/>
      <c r="R110" s="34"/>
      <c r="S110" s="35"/>
      <c r="T110" s="32"/>
      <c r="U110" s="32"/>
      <c r="V110" s="32"/>
      <c r="W110" s="36"/>
      <c r="X110" s="36"/>
      <c r="Y110" s="37"/>
      <c r="Z110" s="38"/>
      <c r="AA110" s="32"/>
      <c r="AB110" s="32"/>
      <c r="AC110" s="32"/>
      <c r="AD110" s="36"/>
      <c r="AE110" s="36"/>
      <c r="AF110" s="39"/>
      <c r="AG110" s="38"/>
    </row>
    <row r="111" spans="1:33" ht="33.75" x14ac:dyDescent="0.25">
      <c r="A111" s="121">
        <v>103</v>
      </c>
      <c r="B111" s="40" t="s">
        <v>81</v>
      </c>
      <c r="C111" s="28" t="s">
        <v>111</v>
      </c>
      <c r="D111" s="29" t="s">
        <v>110</v>
      </c>
      <c r="E111" s="30">
        <v>170000</v>
      </c>
      <c r="F111" s="31"/>
      <c r="G111" s="105" t="s">
        <v>72</v>
      </c>
      <c r="H111" s="31" t="s">
        <v>44</v>
      </c>
      <c r="I111" s="32">
        <v>45178</v>
      </c>
      <c r="J111" s="32">
        <v>45178</v>
      </c>
      <c r="K111" s="33">
        <v>1</v>
      </c>
      <c r="L111" s="34">
        <v>170000</v>
      </c>
      <c r="M111" s="34"/>
      <c r="N111" s="34"/>
      <c r="O111" s="34"/>
      <c r="P111" s="34"/>
      <c r="Q111" s="34"/>
      <c r="R111" s="34"/>
      <c r="S111" s="35"/>
      <c r="T111" s="32"/>
      <c r="U111" s="32"/>
      <c r="V111" s="32"/>
      <c r="W111" s="36"/>
      <c r="X111" s="36"/>
      <c r="Y111" s="37"/>
      <c r="Z111" s="38"/>
      <c r="AA111" s="32"/>
      <c r="AB111" s="32"/>
      <c r="AC111" s="32"/>
      <c r="AD111" s="36"/>
      <c r="AE111" s="36"/>
      <c r="AF111" s="39"/>
      <c r="AG111" s="38"/>
    </row>
    <row r="112" spans="1:33" x14ac:dyDescent="0.25">
      <c r="A112" s="121">
        <v>104</v>
      </c>
      <c r="B112" s="40"/>
      <c r="C112" s="28"/>
      <c r="D112" s="29"/>
      <c r="E112" s="30"/>
      <c r="F112" s="31"/>
      <c r="G112" s="31"/>
      <c r="H112" s="31"/>
      <c r="I112" s="32"/>
      <c r="J112" s="32"/>
      <c r="K112" s="33"/>
      <c r="L112" s="34"/>
      <c r="M112" s="34"/>
      <c r="N112" s="34"/>
      <c r="O112" s="34"/>
      <c r="P112" s="34"/>
      <c r="Q112" s="34"/>
      <c r="R112" s="34"/>
      <c r="S112" s="35"/>
      <c r="T112" s="32"/>
      <c r="U112" s="32"/>
      <c r="V112" s="32"/>
      <c r="W112" s="36"/>
      <c r="X112" s="36"/>
      <c r="Y112" s="37"/>
      <c r="Z112" s="38"/>
      <c r="AA112" s="32"/>
      <c r="AB112" s="32"/>
      <c r="AC112" s="32"/>
      <c r="AD112" s="36"/>
      <c r="AE112" s="36"/>
      <c r="AF112" s="39"/>
      <c r="AG112" s="38"/>
    </row>
    <row r="113" spans="1:33" ht="33.75" x14ac:dyDescent="0.25">
      <c r="A113" s="121">
        <v>105</v>
      </c>
      <c r="B113" s="40" t="s">
        <v>50</v>
      </c>
      <c r="C113" s="28" t="s">
        <v>112</v>
      </c>
      <c r="D113" s="29" t="s">
        <v>110</v>
      </c>
      <c r="E113" s="30">
        <v>170000</v>
      </c>
      <c r="F113" s="31" t="s">
        <v>52</v>
      </c>
      <c r="G113" s="105" t="s">
        <v>72</v>
      </c>
      <c r="H113" s="31" t="s">
        <v>44</v>
      </c>
      <c r="I113" s="32">
        <v>45182</v>
      </c>
      <c r="J113" s="32">
        <v>45182</v>
      </c>
      <c r="K113" s="33">
        <v>1</v>
      </c>
      <c r="L113" s="34">
        <v>170000</v>
      </c>
      <c r="M113" s="34"/>
      <c r="N113" s="34">
        <v>300000</v>
      </c>
      <c r="O113" s="34"/>
      <c r="P113" s="34"/>
      <c r="Q113" s="34"/>
      <c r="R113" s="34"/>
      <c r="S113" s="35"/>
      <c r="T113" s="32"/>
      <c r="U113" s="32"/>
      <c r="V113" s="32"/>
      <c r="W113" s="36"/>
      <c r="X113" s="36"/>
      <c r="Y113" s="37"/>
      <c r="Z113" s="38"/>
      <c r="AA113" s="32"/>
      <c r="AB113" s="32"/>
      <c r="AC113" s="32"/>
      <c r="AD113" s="36"/>
      <c r="AE113" s="36"/>
      <c r="AF113" s="39"/>
      <c r="AG113" s="38"/>
    </row>
    <row r="114" spans="1:33" ht="33.75" x14ac:dyDescent="0.25">
      <c r="A114" s="121">
        <v>106</v>
      </c>
      <c r="B114" s="93" t="s">
        <v>80</v>
      </c>
      <c r="C114" s="28" t="s">
        <v>112</v>
      </c>
      <c r="D114" s="29" t="s">
        <v>110</v>
      </c>
      <c r="E114" s="30">
        <v>170000</v>
      </c>
      <c r="F114" s="31" t="s">
        <v>52</v>
      </c>
      <c r="G114" s="105" t="s">
        <v>72</v>
      </c>
      <c r="H114" s="31" t="s">
        <v>44</v>
      </c>
      <c r="I114" s="32">
        <v>45178</v>
      </c>
      <c r="J114" s="32">
        <v>45178</v>
      </c>
      <c r="K114" s="33">
        <v>1</v>
      </c>
      <c r="L114" s="34">
        <v>170000</v>
      </c>
      <c r="M114" s="34"/>
      <c r="N114" s="34"/>
      <c r="O114" s="34"/>
      <c r="P114" s="34"/>
      <c r="Q114" s="34"/>
      <c r="R114" s="34"/>
      <c r="S114" s="35"/>
      <c r="T114" s="32"/>
      <c r="U114" s="32"/>
      <c r="V114" s="32"/>
      <c r="W114" s="36"/>
      <c r="X114" s="36"/>
      <c r="Y114" s="37"/>
      <c r="Z114" s="38"/>
      <c r="AA114" s="32"/>
      <c r="AB114" s="32"/>
      <c r="AC114" s="32"/>
      <c r="AD114" s="36"/>
      <c r="AE114" s="36"/>
      <c r="AF114" s="39"/>
      <c r="AG114" s="38"/>
    </row>
    <row r="115" spans="1:33" ht="33.75" x14ac:dyDescent="0.25">
      <c r="A115" s="121">
        <v>107</v>
      </c>
      <c r="B115" s="104" t="s">
        <v>59</v>
      </c>
      <c r="C115" s="28" t="s">
        <v>112</v>
      </c>
      <c r="D115" s="29" t="s">
        <v>110</v>
      </c>
      <c r="E115" s="30">
        <v>170000</v>
      </c>
      <c r="F115" s="31"/>
      <c r="G115" s="105" t="s">
        <v>72</v>
      </c>
      <c r="H115" s="31" t="s">
        <v>44</v>
      </c>
      <c r="I115" s="32">
        <v>45178</v>
      </c>
      <c r="J115" s="32">
        <v>45178</v>
      </c>
      <c r="K115" s="33">
        <v>1</v>
      </c>
      <c r="L115" s="34">
        <v>170000</v>
      </c>
      <c r="M115" s="34"/>
      <c r="N115" s="34"/>
      <c r="O115" s="34"/>
      <c r="P115" s="34"/>
      <c r="Q115" s="34"/>
      <c r="R115" s="34"/>
      <c r="S115" s="35"/>
      <c r="T115" s="32"/>
      <c r="U115" s="32"/>
      <c r="V115" s="32"/>
      <c r="W115" s="36"/>
      <c r="X115" s="36"/>
      <c r="Y115" s="37"/>
      <c r="Z115" s="38"/>
      <c r="AA115" s="32"/>
      <c r="AB115" s="32"/>
      <c r="AC115" s="32"/>
      <c r="AD115" s="36"/>
      <c r="AE115" s="36"/>
      <c r="AF115" s="39"/>
      <c r="AG115" s="38"/>
    </row>
    <row r="116" spans="1:33" ht="33.75" x14ac:dyDescent="0.25">
      <c r="A116" s="121">
        <v>108</v>
      </c>
      <c r="B116" s="104" t="s">
        <v>61</v>
      </c>
      <c r="C116" s="28" t="s">
        <v>112</v>
      </c>
      <c r="D116" s="29" t="s">
        <v>110</v>
      </c>
      <c r="E116" s="30">
        <v>170000</v>
      </c>
      <c r="F116" s="31"/>
      <c r="G116" s="105" t="s">
        <v>72</v>
      </c>
      <c r="H116" s="31" t="s">
        <v>44</v>
      </c>
      <c r="I116" s="32">
        <v>45178</v>
      </c>
      <c r="J116" s="32">
        <v>45178</v>
      </c>
      <c r="K116" s="33">
        <v>1</v>
      </c>
      <c r="L116" s="34">
        <v>170000</v>
      </c>
      <c r="M116" s="34"/>
      <c r="N116" s="34"/>
      <c r="O116" s="34"/>
      <c r="P116" s="34"/>
      <c r="Q116" s="34"/>
      <c r="R116" s="34"/>
      <c r="S116" s="35"/>
      <c r="T116" s="32"/>
      <c r="U116" s="32"/>
      <c r="V116" s="32"/>
      <c r="W116" s="36"/>
      <c r="X116" s="36"/>
      <c r="Y116" s="37"/>
      <c r="Z116" s="38"/>
      <c r="AA116" s="32"/>
      <c r="AB116" s="32"/>
      <c r="AC116" s="32"/>
      <c r="AD116" s="36"/>
      <c r="AE116" s="36"/>
      <c r="AF116" s="39"/>
      <c r="AG116" s="38"/>
    </row>
    <row r="117" spans="1:33" ht="33.75" x14ac:dyDescent="0.25">
      <c r="A117" s="121">
        <v>109</v>
      </c>
      <c r="B117" s="104" t="s">
        <v>60</v>
      </c>
      <c r="C117" s="28" t="s">
        <v>112</v>
      </c>
      <c r="D117" s="29" t="s">
        <v>110</v>
      </c>
      <c r="E117" s="30">
        <v>170000</v>
      </c>
      <c r="F117" s="31"/>
      <c r="G117" s="105" t="s">
        <v>72</v>
      </c>
      <c r="H117" s="31" t="s">
        <v>44</v>
      </c>
      <c r="I117" s="32">
        <v>45178</v>
      </c>
      <c r="J117" s="32">
        <v>45178</v>
      </c>
      <c r="K117" s="33">
        <v>1</v>
      </c>
      <c r="L117" s="34">
        <v>170000</v>
      </c>
      <c r="M117" s="34"/>
      <c r="N117" s="34"/>
      <c r="O117" s="34"/>
      <c r="P117" s="34"/>
      <c r="Q117" s="34"/>
      <c r="R117" s="34"/>
      <c r="S117" s="35"/>
      <c r="T117" s="32"/>
      <c r="U117" s="32"/>
      <c r="V117" s="32"/>
      <c r="W117" s="36"/>
      <c r="X117" s="36"/>
      <c r="Y117" s="37"/>
      <c r="Z117" s="38"/>
      <c r="AA117" s="32"/>
      <c r="AB117" s="32"/>
      <c r="AC117" s="32"/>
      <c r="AD117" s="36"/>
      <c r="AE117" s="36"/>
      <c r="AF117" s="39"/>
      <c r="AG117" s="38"/>
    </row>
    <row r="118" spans="1:33" ht="33.75" x14ac:dyDescent="0.25">
      <c r="A118" s="121">
        <v>110</v>
      </c>
      <c r="B118" s="40" t="s">
        <v>55</v>
      </c>
      <c r="C118" s="28" t="s">
        <v>112</v>
      </c>
      <c r="D118" s="29" t="s">
        <v>110</v>
      </c>
      <c r="E118" s="30">
        <v>170000</v>
      </c>
      <c r="F118" s="31" t="s">
        <v>113</v>
      </c>
      <c r="G118" s="105" t="s">
        <v>72</v>
      </c>
      <c r="H118" s="31" t="s">
        <v>44</v>
      </c>
      <c r="I118" s="32">
        <v>45178</v>
      </c>
      <c r="J118" s="32">
        <v>45178</v>
      </c>
      <c r="K118" s="33">
        <v>1</v>
      </c>
      <c r="L118" s="34">
        <v>170000</v>
      </c>
      <c r="M118" s="34"/>
      <c r="N118" s="34"/>
      <c r="O118" s="34"/>
      <c r="P118" s="34"/>
      <c r="Q118" s="34"/>
      <c r="R118" s="34"/>
      <c r="S118" s="35"/>
      <c r="T118" s="32"/>
      <c r="U118" s="32"/>
      <c r="V118" s="32"/>
      <c r="W118" s="36"/>
      <c r="X118" s="36"/>
      <c r="Y118" s="37"/>
      <c r="Z118" s="38"/>
      <c r="AA118" s="32"/>
      <c r="AB118" s="32"/>
      <c r="AC118" s="32"/>
      <c r="AD118" s="36"/>
      <c r="AE118" s="36"/>
      <c r="AF118" s="39"/>
      <c r="AG118" s="38"/>
    </row>
    <row r="119" spans="1:33" ht="33.75" x14ac:dyDescent="0.25">
      <c r="A119" s="121">
        <v>111</v>
      </c>
      <c r="B119" s="40" t="s">
        <v>79</v>
      </c>
      <c r="C119" s="28" t="s">
        <v>114</v>
      </c>
      <c r="D119" s="29" t="s">
        <v>110</v>
      </c>
      <c r="E119" s="30">
        <v>170000</v>
      </c>
      <c r="F119" s="31" t="s">
        <v>52</v>
      </c>
      <c r="G119" s="105" t="s">
        <v>72</v>
      </c>
      <c r="H119" s="31" t="s">
        <v>44</v>
      </c>
      <c r="I119" s="32">
        <v>45175</v>
      </c>
      <c r="J119" s="32">
        <v>45175</v>
      </c>
      <c r="K119" s="33">
        <v>1</v>
      </c>
      <c r="L119" s="34">
        <v>170000</v>
      </c>
      <c r="M119" s="34"/>
      <c r="N119" s="34">
        <v>300000</v>
      </c>
      <c r="O119" s="34"/>
      <c r="P119" s="34"/>
      <c r="Q119" s="34"/>
      <c r="R119" s="34"/>
      <c r="S119" s="35"/>
      <c r="T119" s="32"/>
      <c r="U119" s="32"/>
      <c r="V119" s="32"/>
      <c r="W119" s="36"/>
      <c r="X119" s="36"/>
      <c r="Y119" s="37"/>
      <c r="Z119" s="38"/>
      <c r="AA119" s="32"/>
      <c r="AB119" s="32"/>
      <c r="AC119" s="32"/>
      <c r="AD119" s="36"/>
      <c r="AE119" s="36"/>
      <c r="AF119" s="39"/>
      <c r="AG119" s="38"/>
    </row>
    <row r="120" spans="1:33" ht="33.75" x14ac:dyDescent="0.25">
      <c r="A120" s="121">
        <v>112</v>
      </c>
      <c r="B120" s="93" t="s">
        <v>80</v>
      </c>
      <c r="C120" s="28" t="s">
        <v>114</v>
      </c>
      <c r="D120" s="29" t="s">
        <v>110</v>
      </c>
      <c r="E120" s="30">
        <v>170000</v>
      </c>
      <c r="F120" s="31" t="s">
        <v>52</v>
      </c>
      <c r="G120" s="105" t="s">
        <v>72</v>
      </c>
      <c r="H120" s="31" t="s">
        <v>44</v>
      </c>
      <c r="I120" s="32">
        <v>45175</v>
      </c>
      <c r="J120" s="32">
        <v>45175</v>
      </c>
      <c r="K120" s="33">
        <v>1</v>
      </c>
      <c r="L120" s="34">
        <v>170000</v>
      </c>
      <c r="M120" s="34"/>
      <c r="N120" s="34"/>
      <c r="O120" s="34"/>
      <c r="P120" s="34"/>
      <c r="Q120" s="34"/>
      <c r="R120" s="34"/>
      <c r="S120" s="35"/>
      <c r="T120" s="32"/>
      <c r="U120" s="32"/>
      <c r="V120" s="32"/>
      <c r="W120" s="36"/>
      <c r="X120" s="36"/>
      <c r="Y120" s="37"/>
      <c r="Z120" s="38"/>
      <c r="AA120" s="32"/>
      <c r="AB120" s="32"/>
      <c r="AC120" s="32"/>
      <c r="AD120" s="36"/>
      <c r="AE120" s="36"/>
      <c r="AF120" s="39"/>
      <c r="AG120" s="38"/>
    </row>
    <row r="121" spans="1:33" ht="33.75" x14ac:dyDescent="0.25">
      <c r="A121" s="121">
        <v>113</v>
      </c>
      <c r="B121" s="104" t="s">
        <v>59</v>
      </c>
      <c r="C121" s="28" t="s">
        <v>114</v>
      </c>
      <c r="D121" s="29" t="s">
        <v>110</v>
      </c>
      <c r="E121" s="30">
        <v>170000</v>
      </c>
      <c r="F121" s="31"/>
      <c r="G121" s="105" t="s">
        <v>72</v>
      </c>
      <c r="H121" s="31" t="s">
        <v>44</v>
      </c>
      <c r="I121" s="32">
        <v>45175</v>
      </c>
      <c r="J121" s="32">
        <v>45175</v>
      </c>
      <c r="K121" s="33">
        <v>1</v>
      </c>
      <c r="L121" s="34">
        <v>170000</v>
      </c>
      <c r="M121" s="34"/>
      <c r="N121" s="34"/>
      <c r="O121" s="34"/>
      <c r="P121" s="34"/>
      <c r="Q121" s="34"/>
      <c r="R121" s="34"/>
      <c r="S121" s="35"/>
      <c r="T121" s="32"/>
      <c r="U121" s="32"/>
      <c r="V121" s="32"/>
      <c r="W121" s="36"/>
      <c r="X121" s="36"/>
      <c r="Y121" s="37"/>
      <c r="Z121" s="38"/>
      <c r="AA121" s="32"/>
      <c r="AB121" s="32"/>
      <c r="AC121" s="32"/>
      <c r="AD121" s="36"/>
      <c r="AE121" s="36"/>
      <c r="AF121" s="39"/>
      <c r="AG121" s="38"/>
    </row>
    <row r="122" spans="1:33" ht="33.75" x14ac:dyDescent="0.25">
      <c r="A122" s="121">
        <v>114</v>
      </c>
      <c r="B122" s="104" t="s">
        <v>61</v>
      </c>
      <c r="C122" s="28" t="s">
        <v>114</v>
      </c>
      <c r="D122" s="29" t="s">
        <v>110</v>
      </c>
      <c r="E122" s="30">
        <v>170000</v>
      </c>
      <c r="F122" s="31"/>
      <c r="G122" s="105" t="s">
        <v>72</v>
      </c>
      <c r="H122" s="31" t="s">
        <v>44</v>
      </c>
      <c r="I122" s="32">
        <v>45175</v>
      </c>
      <c r="J122" s="32">
        <v>45175</v>
      </c>
      <c r="K122" s="33">
        <v>1</v>
      </c>
      <c r="L122" s="34">
        <v>170000</v>
      </c>
      <c r="M122" s="34"/>
      <c r="N122" s="34"/>
      <c r="O122" s="34"/>
      <c r="P122" s="34"/>
      <c r="Q122" s="34"/>
      <c r="R122" s="34"/>
      <c r="S122" s="35"/>
      <c r="T122" s="32"/>
      <c r="U122" s="32"/>
      <c r="V122" s="32"/>
      <c r="W122" s="36"/>
      <c r="X122" s="36"/>
      <c r="Y122" s="37"/>
      <c r="Z122" s="38"/>
      <c r="AA122" s="32"/>
      <c r="AB122" s="32"/>
      <c r="AC122" s="32"/>
      <c r="AD122" s="36"/>
      <c r="AE122" s="36"/>
      <c r="AF122" s="39"/>
      <c r="AG122" s="38"/>
    </row>
    <row r="123" spans="1:33" ht="33.75" x14ac:dyDescent="0.25">
      <c r="A123" s="121">
        <v>115</v>
      </c>
      <c r="B123" s="104" t="s">
        <v>60</v>
      </c>
      <c r="C123" s="28" t="s">
        <v>114</v>
      </c>
      <c r="D123" s="29" t="s">
        <v>110</v>
      </c>
      <c r="E123" s="30">
        <v>170000</v>
      </c>
      <c r="F123" s="31"/>
      <c r="G123" s="105" t="s">
        <v>72</v>
      </c>
      <c r="H123" s="31" t="s">
        <v>44</v>
      </c>
      <c r="I123" s="32">
        <v>45175</v>
      </c>
      <c r="J123" s="32">
        <v>45175</v>
      </c>
      <c r="K123" s="33">
        <v>1</v>
      </c>
      <c r="L123" s="34">
        <v>170000</v>
      </c>
      <c r="M123" s="34"/>
      <c r="N123" s="34"/>
      <c r="O123" s="34"/>
      <c r="P123" s="34"/>
      <c r="Q123" s="34"/>
      <c r="R123" s="34"/>
      <c r="S123" s="35"/>
      <c r="T123" s="32"/>
      <c r="U123" s="32"/>
      <c r="V123" s="32"/>
      <c r="W123" s="36"/>
      <c r="X123" s="36"/>
      <c r="Y123" s="37"/>
      <c r="Z123" s="38"/>
      <c r="AA123" s="32"/>
      <c r="AB123" s="32"/>
      <c r="AC123" s="32"/>
      <c r="AD123" s="36"/>
      <c r="AE123" s="36"/>
      <c r="AF123" s="39"/>
      <c r="AG123" s="38"/>
    </row>
    <row r="124" spans="1:33" ht="33.75" x14ac:dyDescent="0.25">
      <c r="A124" s="121">
        <v>116</v>
      </c>
      <c r="B124" s="40" t="s">
        <v>81</v>
      </c>
      <c r="C124" s="28" t="s">
        <v>114</v>
      </c>
      <c r="D124" s="29" t="s">
        <v>110</v>
      </c>
      <c r="E124" s="30">
        <v>170000</v>
      </c>
      <c r="F124" s="31"/>
      <c r="G124" s="105" t="s">
        <v>72</v>
      </c>
      <c r="H124" s="31" t="s">
        <v>44</v>
      </c>
      <c r="I124" s="32">
        <v>45175</v>
      </c>
      <c r="J124" s="32">
        <v>45175</v>
      </c>
      <c r="K124" s="33">
        <v>1</v>
      </c>
      <c r="L124" s="34">
        <v>170000</v>
      </c>
      <c r="M124" s="34"/>
      <c r="N124" s="34"/>
      <c r="O124" s="34"/>
      <c r="P124" s="34"/>
      <c r="Q124" s="34"/>
      <c r="R124" s="34"/>
      <c r="S124" s="35"/>
      <c r="T124" s="32"/>
      <c r="U124" s="32"/>
      <c r="V124" s="32"/>
      <c r="W124" s="36"/>
      <c r="X124" s="36"/>
      <c r="Y124" s="37"/>
      <c r="Z124" s="38"/>
      <c r="AA124" s="32"/>
      <c r="AB124" s="32"/>
      <c r="AC124" s="32"/>
      <c r="AD124" s="36"/>
      <c r="AE124" s="36"/>
      <c r="AF124" s="39"/>
      <c r="AG124" s="38"/>
    </row>
    <row r="125" spans="1:33" ht="33.75" x14ac:dyDescent="0.25">
      <c r="A125" s="121">
        <v>117</v>
      </c>
      <c r="B125" s="40" t="s">
        <v>79</v>
      </c>
      <c r="C125" s="28" t="s">
        <v>115</v>
      </c>
      <c r="D125" s="29" t="s">
        <v>110</v>
      </c>
      <c r="E125" s="30">
        <v>170000</v>
      </c>
      <c r="F125" s="31" t="s">
        <v>52</v>
      </c>
      <c r="G125" s="105" t="s">
        <v>72</v>
      </c>
      <c r="H125" s="31" t="s">
        <v>44</v>
      </c>
      <c r="I125" s="32">
        <v>45177</v>
      </c>
      <c r="J125" s="32">
        <v>45177</v>
      </c>
      <c r="K125" s="33">
        <v>1</v>
      </c>
      <c r="L125" s="34">
        <v>170000</v>
      </c>
      <c r="M125" s="34"/>
      <c r="N125" s="34">
        <v>300000</v>
      </c>
      <c r="O125" s="34"/>
      <c r="P125" s="34"/>
      <c r="Q125" s="34"/>
      <c r="R125" s="34"/>
      <c r="S125" s="35"/>
      <c r="T125" s="32"/>
      <c r="U125" s="32"/>
      <c r="V125" s="32"/>
      <c r="W125" s="36"/>
      <c r="X125" s="36"/>
      <c r="Y125" s="37"/>
      <c r="Z125" s="38"/>
      <c r="AA125" s="32"/>
      <c r="AB125" s="32"/>
      <c r="AC125" s="32"/>
      <c r="AD125" s="36"/>
      <c r="AE125" s="36"/>
      <c r="AF125" s="39"/>
      <c r="AG125" s="38"/>
    </row>
    <row r="126" spans="1:33" ht="33.75" x14ac:dyDescent="0.25">
      <c r="A126" s="121">
        <v>118</v>
      </c>
      <c r="B126" s="93" t="s">
        <v>80</v>
      </c>
      <c r="C126" s="28" t="s">
        <v>115</v>
      </c>
      <c r="D126" s="29" t="s">
        <v>110</v>
      </c>
      <c r="E126" s="30">
        <v>170000</v>
      </c>
      <c r="F126" s="31" t="s">
        <v>52</v>
      </c>
      <c r="G126" s="105" t="s">
        <v>72</v>
      </c>
      <c r="H126" s="31" t="s">
        <v>44</v>
      </c>
      <c r="I126" s="32">
        <v>45177</v>
      </c>
      <c r="J126" s="32">
        <v>45177</v>
      </c>
      <c r="K126" s="33">
        <v>1</v>
      </c>
      <c r="L126" s="34">
        <v>170000</v>
      </c>
      <c r="M126" s="34"/>
      <c r="N126" s="34"/>
      <c r="O126" s="34"/>
      <c r="P126" s="34"/>
      <c r="Q126" s="34"/>
      <c r="R126" s="34"/>
      <c r="S126" s="35"/>
      <c r="T126" s="32"/>
      <c r="U126" s="32"/>
      <c r="V126" s="32"/>
      <c r="W126" s="36"/>
      <c r="X126" s="36"/>
      <c r="Y126" s="37"/>
      <c r="Z126" s="38"/>
      <c r="AA126" s="32"/>
      <c r="AB126" s="32"/>
      <c r="AC126" s="32"/>
      <c r="AD126" s="36"/>
      <c r="AE126" s="36"/>
      <c r="AF126" s="39"/>
      <c r="AG126" s="38"/>
    </row>
    <row r="127" spans="1:33" ht="33.75" x14ac:dyDescent="0.25">
      <c r="A127" s="121">
        <v>119</v>
      </c>
      <c r="B127" s="104" t="s">
        <v>59</v>
      </c>
      <c r="C127" s="28" t="s">
        <v>115</v>
      </c>
      <c r="D127" s="29" t="s">
        <v>110</v>
      </c>
      <c r="E127" s="30">
        <v>170000</v>
      </c>
      <c r="F127" s="31"/>
      <c r="G127" s="105" t="s">
        <v>72</v>
      </c>
      <c r="H127" s="31" t="s">
        <v>44</v>
      </c>
      <c r="I127" s="32">
        <v>45177</v>
      </c>
      <c r="J127" s="32">
        <v>45177</v>
      </c>
      <c r="K127" s="33">
        <v>1</v>
      </c>
      <c r="L127" s="34">
        <v>170000</v>
      </c>
      <c r="M127" s="34"/>
      <c r="N127" s="34"/>
      <c r="O127" s="34"/>
      <c r="P127" s="34"/>
      <c r="Q127" s="34"/>
      <c r="R127" s="34"/>
      <c r="S127" s="35"/>
      <c r="T127" s="32"/>
      <c r="U127" s="32"/>
      <c r="V127" s="32"/>
      <c r="W127" s="36"/>
      <c r="X127" s="36"/>
      <c r="Y127" s="37"/>
      <c r="Z127" s="38"/>
      <c r="AA127" s="32"/>
      <c r="AB127" s="32"/>
      <c r="AC127" s="32"/>
      <c r="AD127" s="36"/>
      <c r="AE127" s="36"/>
      <c r="AF127" s="39"/>
      <c r="AG127" s="38"/>
    </row>
    <row r="128" spans="1:33" ht="33.75" x14ac:dyDescent="0.25">
      <c r="A128" s="121">
        <v>120</v>
      </c>
      <c r="B128" s="104" t="s">
        <v>61</v>
      </c>
      <c r="C128" s="28" t="s">
        <v>115</v>
      </c>
      <c r="D128" s="29" t="s">
        <v>110</v>
      </c>
      <c r="E128" s="30">
        <v>170000</v>
      </c>
      <c r="F128" s="31"/>
      <c r="G128" s="105" t="s">
        <v>72</v>
      </c>
      <c r="H128" s="31" t="s">
        <v>44</v>
      </c>
      <c r="I128" s="32">
        <v>45177</v>
      </c>
      <c r="J128" s="32">
        <v>45177</v>
      </c>
      <c r="K128" s="33">
        <v>1</v>
      </c>
      <c r="L128" s="34">
        <v>170000</v>
      </c>
      <c r="M128" s="34"/>
      <c r="N128" s="34"/>
      <c r="O128" s="34"/>
      <c r="P128" s="34"/>
      <c r="Q128" s="34"/>
      <c r="R128" s="34"/>
      <c r="S128" s="35"/>
      <c r="T128" s="32"/>
      <c r="U128" s="32"/>
      <c r="V128" s="32"/>
      <c r="W128" s="36"/>
      <c r="X128" s="36"/>
      <c r="Y128" s="37"/>
      <c r="Z128" s="38"/>
      <c r="AA128" s="32"/>
      <c r="AB128" s="32"/>
      <c r="AC128" s="32"/>
      <c r="AD128" s="36"/>
      <c r="AE128" s="36"/>
      <c r="AF128" s="39"/>
      <c r="AG128" s="38"/>
    </row>
    <row r="129" spans="1:33" ht="33.75" x14ac:dyDescent="0.25">
      <c r="A129" s="121">
        <v>121</v>
      </c>
      <c r="B129" s="104" t="s">
        <v>60</v>
      </c>
      <c r="C129" s="28" t="s">
        <v>115</v>
      </c>
      <c r="D129" s="29" t="s">
        <v>110</v>
      </c>
      <c r="E129" s="30">
        <v>170000</v>
      </c>
      <c r="F129" s="31"/>
      <c r="G129" s="105" t="s">
        <v>72</v>
      </c>
      <c r="H129" s="31" t="s">
        <v>44</v>
      </c>
      <c r="I129" s="32">
        <v>45177</v>
      </c>
      <c r="J129" s="32">
        <v>45177</v>
      </c>
      <c r="K129" s="33">
        <v>1</v>
      </c>
      <c r="L129" s="34">
        <v>170000</v>
      </c>
      <c r="M129" s="34"/>
      <c r="N129" s="34"/>
      <c r="O129" s="34"/>
      <c r="P129" s="34"/>
      <c r="Q129" s="34"/>
      <c r="R129" s="34"/>
      <c r="S129" s="35"/>
      <c r="T129" s="32"/>
      <c r="U129" s="32"/>
      <c r="V129" s="32"/>
      <c r="W129" s="36"/>
      <c r="X129" s="36"/>
      <c r="Y129" s="37"/>
      <c r="Z129" s="38"/>
      <c r="AA129" s="32"/>
      <c r="AB129" s="32"/>
      <c r="AC129" s="32"/>
      <c r="AD129" s="36"/>
      <c r="AE129" s="36"/>
      <c r="AF129" s="39"/>
      <c r="AG129" s="38"/>
    </row>
    <row r="130" spans="1:33" ht="33.75" x14ac:dyDescent="0.25">
      <c r="A130" s="121">
        <v>122</v>
      </c>
      <c r="B130" s="40" t="s">
        <v>81</v>
      </c>
      <c r="C130" s="28" t="s">
        <v>115</v>
      </c>
      <c r="D130" s="29" t="s">
        <v>110</v>
      </c>
      <c r="E130" s="30">
        <v>170000</v>
      </c>
      <c r="F130" s="31"/>
      <c r="G130" s="105" t="s">
        <v>72</v>
      </c>
      <c r="H130" s="31" t="s">
        <v>44</v>
      </c>
      <c r="I130" s="32">
        <v>45177</v>
      </c>
      <c r="J130" s="32">
        <v>45177</v>
      </c>
      <c r="K130" s="33">
        <v>1</v>
      </c>
      <c r="L130" s="34">
        <v>170000</v>
      </c>
      <c r="M130" s="34"/>
      <c r="N130" s="34"/>
      <c r="O130" s="34"/>
      <c r="P130" s="34"/>
      <c r="Q130" s="34"/>
      <c r="R130" s="34"/>
      <c r="S130" s="35"/>
      <c r="T130" s="32"/>
      <c r="U130" s="32"/>
      <c r="V130" s="32"/>
      <c r="W130" s="36"/>
      <c r="X130" s="36"/>
      <c r="Y130" s="37"/>
      <c r="Z130" s="38"/>
      <c r="AA130" s="32"/>
      <c r="AB130" s="32"/>
      <c r="AC130" s="32"/>
      <c r="AD130" s="36"/>
      <c r="AE130" s="36"/>
      <c r="AF130" s="39"/>
      <c r="AG130" s="38"/>
    </row>
    <row r="131" spans="1:33" ht="33.75" x14ac:dyDescent="0.25">
      <c r="A131" s="121">
        <v>123</v>
      </c>
      <c r="B131" s="93" t="s">
        <v>80</v>
      </c>
      <c r="C131" s="28" t="s">
        <v>117</v>
      </c>
      <c r="D131" s="29" t="s">
        <v>116</v>
      </c>
      <c r="E131" s="30">
        <v>1070000</v>
      </c>
      <c r="F131" s="31" t="s">
        <v>52</v>
      </c>
      <c r="G131" s="105" t="s">
        <v>53</v>
      </c>
      <c r="H131" s="31" t="s">
        <v>44</v>
      </c>
      <c r="I131" s="32">
        <v>45206</v>
      </c>
      <c r="J131" s="32">
        <v>45208</v>
      </c>
      <c r="K131" s="33">
        <v>3</v>
      </c>
      <c r="L131" s="34">
        <v>510000</v>
      </c>
      <c r="M131" s="34"/>
      <c r="N131" s="34">
        <v>560000</v>
      </c>
      <c r="O131" s="34">
        <v>1086000</v>
      </c>
      <c r="P131" s="34"/>
      <c r="Q131" s="34"/>
      <c r="R131" s="34"/>
      <c r="S131" s="35" t="s">
        <v>54</v>
      </c>
      <c r="T131" s="32"/>
      <c r="U131" s="32"/>
      <c r="V131" s="32"/>
      <c r="W131" s="36"/>
      <c r="X131" s="36"/>
      <c r="Y131" s="37"/>
      <c r="Z131" s="38"/>
      <c r="AA131" s="32"/>
      <c r="AB131" s="32"/>
      <c r="AC131" s="32"/>
      <c r="AD131" s="36"/>
      <c r="AE131" s="36"/>
      <c r="AF131" s="39"/>
      <c r="AG131" s="38"/>
    </row>
    <row r="132" spans="1:33" ht="33.75" x14ac:dyDescent="0.25">
      <c r="A132" s="121">
        <v>124</v>
      </c>
      <c r="B132" s="40" t="s">
        <v>50</v>
      </c>
      <c r="C132" s="28" t="s">
        <v>117</v>
      </c>
      <c r="D132" s="29" t="s">
        <v>116</v>
      </c>
      <c r="E132" s="30">
        <v>1070000</v>
      </c>
      <c r="F132" s="31" t="s">
        <v>52</v>
      </c>
      <c r="G132" s="105" t="s">
        <v>53</v>
      </c>
      <c r="H132" s="31" t="s">
        <v>44</v>
      </c>
      <c r="I132" s="32">
        <v>45206</v>
      </c>
      <c r="J132" s="32">
        <v>45208</v>
      </c>
      <c r="K132" s="33">
        <v>3</v>
      </c>
      <c r="L132" s="34">
        <v>510000</v>
      </c>
      <c r="M132" s="34"/>
      <c r="N132" s="34">
        <v>560000</v>
      </c>
      <c r="O132" s="34"/>
      <c r="P132" s="34"/>
      <c r="Q132" s="34"/>
      <c r="R132" s="34"/>
      <c r="S132" s="35" t="s">
        <v>54</v>
      </c>
      <c r="T132" s="32"/>
      <c r="U132" s="32"/>
      <c r="V132" s="32"/>
      <c r="W132" s="36"/>
      <c r="X132" s="36"/>
      <c r="Y132" s="37"/>
      <c r="Z132" s="38"/>
      <c r="AA132" s="32"/>
      <c r="AB132" s="32"/>
      <c r="AC132" s="32"/>
      <c r="AD132" s="36"/>
      <c r="AE132" s="36"/>
      <c r="AF132" s="39"/>
      <c r="AG132" s="38"/>
    </row>
    <row r="133" spans="1:33" ht="33.75" x14ac:dyDescent="0.25">
      <c r="A133" s="121">
        <v>125</v>
      </c>
      <c r="B133" s="40" t="s">
        <v>55</v>
      </c>
      <c r="C133" s="28" t="s">
        <v>117</v>
      </c>
      <c r="D133" s="29" t="s">
        <v>116</v>
      </c>
      <c r="E133" s="30">
        <v>1070000</v>
      </c>
      <c r="F133" s="31" t="s">
        <v>56</v>
      </c>
      <c r="G133" s="105" t="s">
        <v>53</v>
      </c>
      <c r="H133" s="31" t="s">
        <v>44</v>
      </c>
      <c r="I133" s="32">
        <v>45206</v>
      </c>
      <c r="J133" s="32">
        <v>45208</v>
      </c>
      <c r="K133" s="33">
        <v>3</v>
      </c>
      <c r="L133" s="34">
        <v>510000</v>
      </c>
      <c r="M133" s="34"/>
      <c r="N133" s="34">
        <v>560000</v>
      </c>
      <c r="O133" s="34"/>
      <c r="P133" s="34"/>
      <c r="Q133" s="34"/>
      <c r="R133" s="34"/>
      <c r="S133" s="35" t="s">
        <v>54</v>
      </c>
      <c r="T133" s="32"/>
      <c r="U133" s="32"/>
      <c r="V133" s="32"/>
      <c r="W133" s="36"/>
      <c r="X133" s="36"/>
      <c r="Y133" s="37"/>
      <c r="Z133" s="38"/>
      <c r="AA133" s="32"/>
      <c r="AB133" s="32"/>
      <c r="AC133" s="32"/>
      <c r="AD133" s="36"/>
      <c r="AE133" s="36"/>
      <c r="AF133" s="39"/>
      <c r="AG133" s="38"/>
    </row>
    <row r="134" spans="1:33" ht="33.75" x14ac:dyDescent="0.25">
      <c r="A134" s="121">
        <v>126</v>
      </c>
      <c r="B134" s="104" t="s">
        <v>59</v>
      </c>
      <c r="C134" s="28" t="s">
        <v>117</v>
      </c>
      <c r="D134" s="29" t="s">
        <v>116</v>
      </c>
      <c r="E134" s="30">
        <v>1070000</v>
      </c>
      <c r="F134" s="31"/>
      <c r="G134" s="105" t="s">
        <v>53</v>
      </c>
      <c r="H134" s="31" t="s">
        <v>44</v>
      </c>
      <c r="I134" s="32">
        <v>45206</v>
      </c>
      <c r="J134" s="32">
        <v>45208</v>
      </c>
      <c r="K134" s="33">
        <v>3</v>
      </c>
      <c r="L134" s="34">
        <v>510000</v>
      </c>
      <c r="M134" s="34"/>
      <c r="N134" s="34">
        <v>560000</v>
      </c>
      <c r="O134" s="34"/>
      <c r="P134" s="34"/>
      <c r="Q134" s="34"/>
      <c r="R134" s="34"/>
      <c r="S134" s="35" t="s">
        <v>54</v>
      </c>
      <c r="T134" s="32"/>
      <c r="U134" s="32"/>
      <c r="V134" s="32"/>
      <c r="W134" s="36"/>
      <c r="X134" s="36"/>
      <c r="Y134" s="37"/>
      <c r="Z134" s="38"/>
      <c r="AA134" s="32"/>
      <c r="AB134" s="32"/>
      <c r="AC134" s="32"/>
      <c r="AD134" s="36"/>
      <c r="AE134" s="36"/>
      <c r="AF134" s="39"/>
      <c r="AG134" s="38"/>
    </row>
    <row r="135" spans="1:33" ht="33.75" x14ac:dyDescent="0.25">
      <c r="A135" s="121">
        <v>127</v>
      </c>
      <c r="B135" s="104" t="s">
        <v>60</v>
      </c>
      <c r="C135" s="28" t="s">
        <v>117</v>
      </c>
      <c r="D135" s="29" t="s">
        <v>116</v>
      </c>
      <c r="E135" s="30">
        <v>1070000</v>
      </c>
      <c r="F135" s="31"/>
      <c r="G135" s="105" t="s">
        <v>53</v>
      </c>
      <c r="H135" s="31" t="s">
        <v>44</v>
      </c>
      <c r="I135" s="32">
        <v>45206</v>
      </c>
      <c r="J135" s="32">
        <v>45208</v>
      </c>
      <c r="K135" s="33">
        <v>3</v>
      </c>
      <c r="L135" s="34">
        <v>510000</v>
      </c>
      <c r="M135" s="34"/>
      <c r="N135" s="34">
        <v>560000</v>
      </c>
      <c r="O135" s="34"/>
      <c r="P135" s="34"/>
      <c r="Q135" s="34"/>
      <c r="R135" s="34"/>
      <c r="S135" s="35" t="s">
        <v>54</v>
      </c>
      <c r="T135" s="32"/>
      <c r="U135" s="32"/>
      <c r="V135" s="32"/>
      <c r="W135" s="36"/>
      <c r="X135" s="36"/>
      <c r="Y135" s="37"/>
      <c r="Z135" s="38"/>
      <c r="AA135" s="32"/>
      <c r="AB135" s="32"/>
      <c r="AC135" s="32"/>
      <c r="AD135" s="36"/>
      <c r="AE135" s="36"/>
      <c r="AF135" s="39"/>
      <c r="AG135" s="38"/>
    </row>
    <row r="136" spans="1:33" ht="33.75" x14ac:dyDescent="0.25">
      <c r="A136" s="121">
        <v>128</v>
      </c>
      <c r="B136" s="104" t="s">
        <v>50</v>
      </c>
      <c r="C136" s="28" t="s">
        <v>73</v>
      </c>
      <c r="D136" s="29" t="s">
        <v>62</v>
      </c>
      <c r="E136" s="30">
        <v>170000</v>
      </c>
      <c r="F136" s="31" t="s">
        <v>52</v>
      </c>
      <c r="G136" s="31" t="s">
        <v>65</v>
      </c>
      <c r="H136" s="31" t="s">
        <v>44</v>
      </c>
      <c r="I136" s="32">
        <v>45201</v>
      </c>
      <c r="J136" s="32">
        <v>45201</v>
      </c>
      <c r="K136" s="33"/>
      <c r="L136" s="34">
        <v>170000</v>
      </c>
      <c r="M136" s="34"/>
      <c r="N136" s="34"/>
      <c r="O136" s="34"/>
      <c r="P136" s="34"/>
      <c r="Q136" s="34"/>
      <c r="R136" s="34"/>
      <c r="S136" s="35"/>
      <c r="T136" s="32"/>
      <c r="U136" s="32"/>
      <c r="V136" s="32"/>
      <c r="W136" s="36"/>
      <c r="X136" s="36"/>
      <c r="Y136" s="37"/>
      <c r="Z136" s="38"/>
      <c r="AA136" s="32"/>
      <c r="AB136" s="32"/>
      <c r="AC136" s="32"/>
      <c r="AD136" s="36"/>
      <c r="AE136" s="36"/>
      <c r="AF136" s="39"/>
      <c r="AG136" s="38"/>
    </row>
    <row r="137" spans="1:33" ht="33.75" x14ac:dyDescent="0.25">
      <c r="A137" s="121">
        <v>129</v>
      </c>
      <c r="B137" s="40" t="s">
        <v>63</v>
      </c>
      <c r="C137" s="28" t="s">
        <v>73</v>
      </c>
      <c r="D137" s="29" t="s">
        <v>62</v>
      </c>
      <c r="E137" s="30">
        <v>170000</v>
      </c>
      <c r="F137" s="31" t="s">
        <v>64</v>
      </c>
      <c r="G137" s="31" t="s">
        <v>65</v>
      </c>
      <c r="H137" s="31" t="s">
        <v>44</v>
      </c>
      <c r="I137" s="32">
        <v>45201</v>
      </c>
      <c r="J137" s="32">
        <v>45201</v>
      </c>
      <c r="K137" s="33"/>
      <c r="L137" s="34">
        <v>170000</v>
      </c>
      <c r="M137" s="34"/>
      <c r="N137" s="34"/>
      <c r="O137" s="34"/>
      <c r="P137" s="34"/>
      <c r="Q137" s="34"/>
      <c r="R137" s="34"/>
      <c r="S137" s="35"/>
      <c r="T137" s="32"/>
      <c r="U137" s="32"/>
      <c r="V137" s="32"/>
      <c r="W137" s="36"/>
      <c r="X137" s="36"/>
      <c r="Y137" s="37"/>
      <c r="Z137" s="38"/>
      <c r="AA137" s="32"/>
      <c r="AB137" s="32"/>
      <c r="AC137" s="32"/>
      <c r="AD137" s="36"/>
      <c r="AE137" s="36"/>
      <c r="AF137" s="39"/>
      <c r="AG137" s="38"/>
    </row>
    <row r="138" spans="1:33" ht="33.75" x14ac:dyDescent="0.25">
      <c r="A138" s="121">
        <v>130</v>
      </c>
      <c r="B138" s="40" t="s">
        <v>66</v>
      </c>
      <c r="C138" s="28" t="s">
        <v>73</v>
      </c>
      <c r="D138" s="29" t="s">
        <v>62</v>
      </c>
      <c r="E138" s="30">
        <v>170000</v>
      </c>
      <c r="F138" s="31" t="s">
        <v>56</v>
      </c>
      <c r="G138" s="31" t="s">
        <v>65</v>
      </c>
      <c r="H138" s="31" t="s">
        <v>44</v>
      </c>
      <c r="I138" s="32">
        <v>45201</v>
      </c>
      <c r="J138" s="32">
        <v>45201</v>
      </c>
      <c r="K138" s="33"/>
      <c r="L138" s="34">
        <v>170000</v>
      </c>
      <c r="M138" s="34"/>
      <c r="N138" s="34"/>
      <c r="O138" s="34"/>
      <c r="P138" s="34"/>
      <c r="Q138" s="34"/>
      <c r="R138" s="34"/>
      <c r="S138" s="35"/>
      <c r="T138" s="32"/>
      <c r="U138" s="32"/>
      <c r="V138" s="32"/>
      <c r="W138" s="36"/>
      <c r="X138" s="36"/>
      <c r="Y138" s="37"/>
      <c r="Z138" s="38"/>
      <c r="AA138" s="32"/>
      <c r="AB138" s="32"/>
      <c r="AC138" s="32"/>
      <c r="AD138" s="36"/>
      <c r="AE138" s="36"/>
      <c r="AF138" s="39"/>
      <c r="AG138" s="38"/>
    </row>
    <row r="139" spans="1:33" ht="33.75" x14ac:dyDescent="0.25">
      <c r="A139" s="121">
        <v>131</v>
      </c>
      <c r="B139" s="40" t="s">
        <v>67</v>
      </c>
      <c r="C139" s="28" t="s">
        <v>73</v>
      </c>
      <c r="D139" s="29" t="s">
        <v>62</v>
      </c>
      <c r="E139" s="30">
        <v>170000</v>
      </c>
      <c r="F139" s="31" t="s">
        <v>68</v>
      </c>
      <c r="G139" s="31" t="s">
        <v>65</v>
      </c>
      <c r="H139" s="31" t="s">
        <v>44</v>
      </c>
      <c r="I139" s="32">
        <v>45201</v>
      </c>
      <c r="J139" s="32">
        <v>45201</v>
      </c>
      <c r="K139" s="33"/>
      <c r="L139" s="34">
        <v>170000</v>
      </c>
      <c r="M139" s="34"/>
      <c r="N139" s="34"/>
      <c r="O139" s="34"/>
      <c r="P139" s="34"/>
      <c r="Q139" s="34"/>
      <c r="R139" s="34"/>
      <c r="S139" s="35"/>
      <c r="T139" s="32"/>
      <c r="U139" s="32"/>
      <c r="V139" s="32"/>
      <c r="W139" s="36"/>
      <c r="X139" s="36"/>
      <c r="Y139" s="37"/>
      <c r="Z139" s="38"/>
      <c r="AA139" s="32"/>
      <c r="AB139" s="32"/>
      <c r="AC139" s="32"/>
      <c r="AD139" s="36"/>
      <c r="AE139" s="36"/>
      <c r="AF139" s="39"/>
      <c r="AG139" s="38"/>
    </row>
    <row r="140" spans="1:33" x14ac:dyDescent="0.25">
      <c r="A140" s="121">
        <v>132</v>
      </c>
      <c r="B140" s="40"/>
      <c r="C140" s="28"/>
      <c r="D140" s="29"/>
      <c r="E140" s="30"/>
      <c r="F140" s="31"/>
      <c r="G140" s="31"/>
      <c r="H140" s="31"/>
      <c r="I140" s="32"/>
      <c r="J140" s="32"/>
      <c r="K140" s="33"/>
      <c r="L140" s="34"/>
      <c r="M140" s="34"/>
      <c r="N140" s="34"/>
      <c r="O140" s="34"/>
      <c r="P140" s="34"/>
      <c r="Q140" s="34"/>
      <c r="R140" s="34"/>
      <c r="S140" s="35"/>
      <c r="T140" s="32"/>
      <c r="U140" s="32"/>
      <c r="V140" s="32"/>
      <c r="W140" s="36"/>
      <c r="X140" s="36"/>
      <c r="Y140" s="37"/>
      <c r="Z140" s="38"/>
      <c r="AA140" s="32"/>
      <c r="AB140" s="32"/>
      <c r="AC140" s="32"/>
      <c r="AD140" s="36"/>
      <c r="AE140" s="36"/>
      <c r="AF140" s="39"/>
      <c r="AG140" s="38"/>
    </row>
    <row r="141" spans="1:33" ht="67.5" x14ac:dyDescent="0.25">
      <c r="A141" s="121">
        <v>133</v>
      </c>
      <c r="B141" s="40" t="s">
        <v>90</v>
      </c>
      <c r="C141" s="28" t="s">
        <v>97</v>
      </c>
      <c r="D141" s="29" t="s">
        <v>88</v>
      </c>
      <c r="E141" s="30">
        <v>170000</v>
      </c>
      <c r="F141" s="31" t="s">
        <v>64</v>
      </c>
      <c r="G141" s="105" t="s">
        <v>92</v>
      </c>
      <c r="H141" s="31" t="s">
        <v>44</v>
      </c>
      <c r="I141" s="32">
        <v>45203</v>
      </c>
      <c r="J141" s="32">
        <v>45203</v>
      </c>
      <c r="K141" s="33"/>
      <c r="L141" s="34">
        <v>170000</v>
      </c>
      <c r="M141" s="34"/>
      <c r="N141" s="34"/>
      <c r="O141" s="34">
        <v>550000</v>
      </c>
      <c r="P141" s="34"/>
      <c r="Q141" s="34"/>
      <c r="R141" s="34"/>
      <c r="S141" s="35"/>
      <c r="T141" s="32"/>
      <c r="U141" s="32"/>
      <c r="V141" s="32"/>
      <c r="W141" s="36"/>
      <c r="X141" s="36"/>
      <c r="Y141" s="37"/>
      <c r="Z141" s="38"/>
      <c r="AA141" s="32"/>
      <c r="AB141" s="32"/>
      <c r="AC141" s="32"/>
      <c r="AD141" s="36"/>
      <c r="AE141" s="36"/>
      <c r="AF141" s="39"/>
      <c r="AG141" s="38"/>
    </row>
    <row r="142" spans="1:33" ht="67.5" x14ac:dyDescent="0.25">
      <c r="A142" s="121">
        <v>134</v>
      </c>
      <c r="B142" s="40" t="s">
        <v>67</v>
      </c>
      <c r="C142" s="28" t="s">
        <v>97</v>
      </c>
      <c r="D142" s="29" t="s">
        <v>88</v>
      </c>
      <c r="E142" s="30">
        <v>170000</v>
      </c>
      <c r="F142" s="31" t="s">
        <v>68</v>
      </c>
      <c r="G142" s="105" t="s">
        <v>92</v>
      </c>
      <c r="H142" s="31" t="s">
        <v>44</v>
      </c>
      <c r="I142" s="32">
        <v>45203</v>
      </c>
      <c r="J142" s="32">
        <v>45203</v>
      </c>
      <c r="K142" s="33"/>
      <c r="L142" s="34">
        <v>170000</v>
      </c>
      <c r="M142" s="34"/>
      <c r="N142" s="34"/>
      <c r="O142" s="34"/>
      <c r="P142" s="34"/>
      <c r="Q142" s="34"/>
      <c r="R142" s="34"/>
      <c r="S142" s="35"/>
      <c r="T142" s="32"/>
      <c r="U142" s="32"/>
      <c r="V142" s="32"/>
      <c r="W142" s="36"/>
      <c r="X142" s="36"/>
      <c r="Y142" s="37"/>
      <c r="Z142" s="38"/>
      <c r="AA142" s="32"/>
      <c r="AB142" s="32"/>
      <c r="AC142" s="32"/>
      <c r="AD142" s="36"/>
      <c r="AE142" s="36"/>
      <c r="AF142" s="39"/>
      <c r="AG142" s="38"/>
    </row>
    <row r="143" spans="1:33" ht="67.5" x14ac:dyDescent="0.25">
      <c r="A143" s="121">
        <v>135</v>
      </c>
      <c r="B143" s="104" t="s">
        <v>59</v>
      </c>
      <c r="C143" s="28" t="s">
        <v>97</v>
      </c>
      <c r="D143" s="29" t="s">
        <v>88</v>
      </c>
      <c r="E143" s="30">
        <v>170000</v>
      </c>
      <c r="F143" s="31"/>
      <c r="G143" s="105" t="s">
        <v>92</v>
      </c>
      <c r="H143" s="31" t="s">
        <v>44</v>
      </c>
      <c r="I143" s="32">
        <v>45203</v>
      </c>
      <c r="J143" s="32">
        <v>45203</v>
      </c>
      <c r="K143" s="33"/>
      <c r="L143" s="34">
        <v>170000</v>
      </c>
      <c r="M143" s="34"/>
      <c r="N143" s="34"/>
      <c r="O143" s="34"/>
      <c r="P143" s="34"/>
      <c r="Q143" s="34"/>
      <c r="R143" s="34"/>
      <c r="S143" s="35"/>
      <c r="T143" s="32"/>
      <c r="U143" s="32"/>
      <c r="V143" s="32"/>
      <c r="W143" s="36"/>
      <c r="X143" s="36"/>
      <c r="Y143" s="37"/>
      <c r="Z143" s="38"/>
      <c r="AA143" s="32"/>
      <c r="AB143" s="32"/>
      <c r="AC143" s="32"/>
      <c r="AD143" s="36"/>
      <c r="AE143" s="36"/>
      <c r="AF143" s="39"/>
      <c r="AG143" s="38"/>
    </row>
    <row r="144" spans="1:33" ht="67.5" x14ac:dyDescent="0.25">
      <c r="A144" s="121">
        <v>136</v>
      </c>
      <c r="B144" s="104" t="s">
        <v>60</v>
      </c>
      <c r="C144" s="28" t="s">
        <v>97</v>
      </c>
      <c r="D144" s="29" t="s">
        <v>88</v>
      </c>
      <c r="E144" s="30">
        <v>170000</v>
      </c>
      <c r="F144" s="31"/>
      <c r="G144" s="105" t="s">
        <v>92</v>
      </c>
      <c r="H144" s="31" t="s">
        <v>44</v>
      </c>
      <c r="I144" s="32">
        <v>45203</v>
      </c>
      <c r="J144" s="32">
        <v>45203</v>
      </c>
      <c r="K144" s="33"/>
      <c r="L144" s="34">
        <v>170000</v>
      </c>
      <c r="M144" s="34"/>
      <c r="N144" s="34"/>
      <c r="O144" s="34"/>
      <c r="P144" s="34"/>
      <c r="Q144" s="34"/>
      <c r="R144" s="34"/>
      <c r="S144" s="35"/>
      <c r="T144" s="32"/>
      <c r="U144" s="32"/>
      <c r="V144" s="32"/>
      <c r="W144" s="36"/>
      <c r="X144" s="36"/>
      <c r="Y144" s="37"/>
      <c r="Z144" s="38"/>
      <c r="AA144" s="32"/>
      <c r="AB144" s="32"/>
      <c r="AC144" s="32"/>
      <c r="AD144" s="36"/>
      <c r="AE144" s="36"/>
      <c r="AF144" s="39"/>
      <c r="AG144" s="38"/>
    </row>
    <row r="145" spans="1:33" ht="67.5" x14ac:dyDescent="0.25">
      <c r="A145" s="121">
        <v>137</v>
      </c>
      <c r="B145" s="40" t="s">
        <v>91</v>
      </c>
      <c r="C145" s="28" t="s">
        <v>97</v>
      </c>
      <c r="D145" s="29" t="s">
        <v>88</v>
      </c>
      <c r="E145" s="30">
        <v>170000</v>
      </c>
      <c r="F145" s="31"/>
      <c r="G145" s="105" t="s">
        <v>92</v>
      </c>
      <c r="H145" s="31" t="s">
        <v>44</v>
      </c>
      <c r="I145" s="32">
        <v>45203</v>
      </c>
      <c r="J145" s="32">
        <v>45203</v>
      </c>
      <c r="K145" s="33"/>
      <c r="L145" s="34">
        <v>170000</v>
      </c>
      <c r="M145" s="34"/>
      <c r="N145" s="34"/>
      <c r="O145" s="34"/>
      <c r="P145" s="34"/>
      <c r="Q145" s="34"/>
      <c r="R145" s="34"/>
      <c r="S145" s="35"/>
      <c r="T145" s="32"/>
      <c r="U145" s="32"/>
      <c r="V145" s="32"/>
      <c r="W145" s="36"/>
      <c r="X145" s="36"/>
      <c r="Y145" s="37"/>
      <c r="Z145" s="38"/>
      <c r="AA145" s="32"/>
      <c r="AB145" s="32"/>
      <c r="AC145" s="32"/>
      <c r="AD145" s="36"/>
      <c r="AE145" s="36"/>
      <c r="AF145" s="39"/>
      <c r="AG145" s="38"/>
    </row>
    <row r="146" spans="1:33" ht="67.5" x14ac:dyDescent="0.25">
      <c r="A146" s="121">
        <v>138</v>
      </c>
      <c r="B146" s="40" t="s">
        <v>90</v>
      </c>
      <c r="C146" s="28" t="s">
        <v>87</v>
      </c>
      <c r="D146" s="29" t="s">
        <v>88</v>
      </c>
      <c r="E146" s="30">
        <v>170000</v>
      </c>
      <c r="F146" s="31" t="s">
        <v>64</v>
      </c>
      <c r="G146" s="31" t="s">
        <v>89</v>
      </c>
      <c r="H146" s="31" t="s">
        <v>44</v>
      </c>
      <c r="I146" s="32">
        <v>45204</v>
      </c>
      <c r="J146" s="32">
        <v>45204</v>
      </c>
      <c r="K146" s="33"/>
      <c r="L146" s="34">
        <v>170000</v>
      </c>
      <c r="M146" s="34"/>
      <c r="N146" s="34"/>
      <c r="O146" s="34">
        <v>280000</v>
      </c>
      <c r="P146" s="34"/>
      <c r="Q146" s="34"/>
      <c r="R146" s="34"/>
      <c r="S146" s="35"/>
      <c r="T146" s="32"/>
      <c r="U146" s="32"/>
      <c r="V146" s="32"/>
      <c r="W146" s="36"/>
      <c r="X146" s="36"/>
      <c r="Y146" s="37"/>
      <c r="Z146" s="38"/>
      <c r="AA146" s="32"/>
      <c r="AB146" s="32"/>
      <c r="AC146" s="32"/>
      <c r="AD146" s="36"/>
      <c r="AE146" s="36"/>
      <c r="AF146" s="39"/>
      <c r="AG146" s="38"/>
    </row>
    <row r="147" spans="1:33" ht="67.5" x14ac:dyDescent="0.25">
      <c r="A147" s="121">
        <v>139</v>
      </c>
      <c r="B147" s="40" t="s">
        <v>67</v>
      </c>
      <c r="C147" s="28" t="s">
        <v>87</v>
      </c>
      <c r="D147" s="29" t="s">
        <v>88</v>
      </c>
      <c r="E147" s="30">
        <v>170000</v>
      </c>
      <c r="F147" s="31" t="s">
        <v>68</v>
      </c>
      <c r="G147" s="31" t="s">
        <v>89</v>
      </c>
      <c r="H147" s="31" t="s">
        <v>44</v>
      </c>
      <c r="I147" s="32">
        <v>45204</v>
      </c>
      <c r="J147" s="32">
        <v>45204</v>
      </c>
      <c r="K147" s="33"/>
      <c r="L147" s="34">
        <v>170000</v>
      </c>
      <c r="M147" s="34"/>
      <c r="N147" s="34"/>
      <c r="O147" s="34"/>
      <c r="P147" s="34"/>
      <c r="Q147" s="34"/>
      <c r="R147" s="34"/>
      <c r="S147" s="35"/>
      <c r="T147" s="32"/>
      <c r="U147" s="32"/>
      <c r="V147" s="32"/>
      <c r="W147" s="36"/>
      <c r="X147" s="36"/>
      <c r="Y147" s="37"/>
      <c r="Z147" s="38"/>
      <c r="AA147" s="32"/>
      <c r="AB147" s="32"/>
      <c r="AC147" s="32"/>
      <c r="AD147" s="36"/>
      <c r="AE147" s="36"/>
      <c r="AF147" s="39"/>
      <c r="AG147" s="38"/>
    </row>
    <row r="148" spans="1:33" ht="67.5" x14ac:dyDescent="0.25">
      <c r="A148" s="121">
        <v>140</v>
      </c>
      <c r="B148" s="104" t="s">
        <v>59</v>
      </c>
      <c r="C148" s="28" t="s">
        <v>87</v>
      </c>
      <c r="D148" s="29" t="s">
        <v>88</v>
      </c>
      <c r="E148" s="30">
        <v>170000</v>
      </c>
      <c r="F148" s="31"/>
      <c r="G148" s="31" t="s">
        <v>89</v>
      </c>
      <c r="H148" s="31" t="s">
        <v>44</v>
      </c>
      <c r="I148" s="32">
        <v>45204</v>
      </c>
      <c r="J148" s="32">
        <v>45204</v>
      </c>
      <c r="K148" s="33"/>
      <c r="L148" s="34">
        <v>170000</v>
      </c>
      <c r="M148" s="34"/>
      <c r="N148" s="34"/>
      <c r="O148" s="34"/>
      <c r="P148" s="34"/>
      <c r="Q148" s="34"/>
      <c r="R148" s="34"/>
      <c r="S148" s="35"/>
      <c r="T148" s="32"/>
      <c r="U148" s="32"/>
      <c r="V148" s="32"/>
      <c r="W148" s="36"/>
      <c r="X148" s="36"/>
      <c r="Y148" s="37"/>
      <c r="Z148" s="38"/>
      <c r="AA148" s="32"/>
      <c r="AB148" s="32"/>
      <c r="AC148" s="32"/>
      <c r="AD148" s="36"/>
      <c r="AE148" s="36"/>
      <c r="AF148" s="39"/>
      <c r="AG148" s="38"/>
    </row>
    <row r="149" spans="1:33" ht="67.5" x14ac:dyDescent="0.25">
      <c r="A149" s="121">
        <v>141</v>
      </c>
      <c r="B149" s="104" t="s">
        <v>60</v>
      </c>
      <c r="C149" s="28" t="s">
        <v>87</v>
      </c>
      <c r="D149" s="29" t="s">
        <v>88</v>
      </c>
      <c r="E149" s="30">
        <v>170000</v>
      </c>
      <c r="F149" s="31"/>
      <c r="G149" s="31" t="s">
        <v>89</v>
      </c>
      <c r="H149" s="31" t="s">
        <v>44</v>
      </c>
      <c r="I149" s="32">
        <v>45204</v>
      </c>
      <c r="J149" s="32">
        <v>45204</v>
      </c>
      <c r="K149" s="33"/>
      <c r="L149" s="34">
        <v>170000</v>
      </c>
      <c r="M149" s="34"/>
      <c r="N149" s="34"/>
      <c r="O149" s="34"/>
      <c r="P149" s="34"/>
      <c r="Q149" s="34"/>
      <c r="R149" s="34"/>
      <c r="S149" s="35"/>
      <c r="T149" s="32"/>
      <c r="U149" s="32"/>
      <c r="V149" s="32"/>
      <c r="W149" s="36"/>
      <c r="X149" s="36"/>
      <c r="Y149" s="37"/>
      <c r="Z149" s="38"/>
      <c r="AA149" s="32"/>
      <c r="AB149" s="32"/>
      <c r="AC149" s="32"/>
      <c r="AD149" s="36"/>
      <c r="AE149" s="36"/>
      <c r="AF149" s="39"/>
      <c r="AG149" s="38"/>
    </row>
    <row r="150" spans="1:33" ht="67.5" x14ac:dyDescent="0.25">
      <c r="A150" s="121">
        <v>142</v>
      </c>
      <c r="B150" s="40" t="s">
        <v>91</v>
      </c>
      <c r="C150" s="28" t="s">
        <v>87</v>
      </c>
      <c r="D150" s="29" t="s">
        <v>88</v>
      </c>
      <c r="E150" s="30">
        <v>170000</v>
      </c>
      <c r="F150" s="31"/>
      <c r="G150" s="31" t="s">
        <v>89</v>
      </c>
      <c r="H150" s="31" t="s">
        <v>44</v>
      </c>
      <c r="I150" s="32">
        <v>45204</v>
      </c>
      <c r="J150" s="32">
        <v>45204</v>
      </c>
      <c r="K150" s="33"/>
      <c r="L150" s="34">
        <v>170000</v>
      </c>
      <c r="M150" s="34"/>
      <c r="N150" s="34"/>
      <c r="O150" s="34"/>
      <c r="P150" s="34"/>
      <c r="Q150" s="34"/>
      <c r="R150" s="34"/>
      <c r="S150" s="35"/>
      <c r="T150" s="32"/>
      <c r="U150" s="32"/>
      <c r="V150" s="32"/>
      <c r="W150" s="36"/>
      <c r="X150" s="36"/>
      <c r="Y150" s="37"/>
      <c r="Z150" s="38"/>
      <c r="AA150" s="32"/>
      <c r="AB150" s="32"/>
      <c r="AC150" s="32"/>
      <c r="AD150" s="36"/>
      <c r="AE150" s="36"/>
      <c r="AF150" s="39"/>
      <c r="AG150" s="38"/>
    </row>
    <row r="151" spans="1:33" ht="67.5" x14ac:dyDescent="0.25">
      <c r="A151" s="121">
        <v>143</v>
      </c>
      <c r="B151" s="40" t="s">
        <v>90</v>
      </c>
      <c r="C151" s="28" t="s">
        <v>93</v>
      </c>
      <c r="D151" s="29" t="s">
        <v>88</v>
      </c>
      <c r="E151" s="30">
        <v>170000</v>
      </c>
      <c r="F151" s="31" t="s">
        <v>64</v>
      </c>
      <c r="G151" s="31" t="s">
        <v>94</v>
      </c>
      <c r="H151" s="31" t="s">
        <v>44</v>
      </c>
      <c r="I151" s="32">
        <v>45205</v>
      </c>
      <c r="J151" s="32">
        <v>45205</v>
      </c>
      <c r="K151" s="33"/>
      <c r="L151" s="34">
        <v>170000</v>
      </c>
      <c r="M151" s="34"/>
      <c r="N151" s="34"/>
      <c r="O151" s="34">
        <v>566000</v>
      </c>
      <c r="P151" s="34"/>
      <c r="Q151" s="34"/>
      <c r="R151" s="34"/>
      <c r="S151" s="35"/>
      <c r="T151" s="32"/>
      <c r="U151" s="32"/>
      <c r="V151" s="32"/>
      <c r="W151" s="36"/>
      <c r="X151" s="36"/>
      <c r="Y151" s="37"/>
      <c r="Z151" s="38"/>
      <c r="AA151" s="32"/>
      <c r="AB151" s="32"/>
      <c r="AC151" s="32"/>
      <c r="AD151" s="36"/>
      <c r="AE151" s="36"/>
      <c r="AF151" s="39"/>
      <c r="AG151" s="38"/>
    </row>
    <row r="152" spans="1:33" ht="67.5" x14ac:dyDescent="0.25">
      <c r="A152" s="121">
        <v>144</v>
      </c>
      <c r="B152" s="40" t="s">
        <v>67</v>
      </c>
      <c r="C152" s="28" t="s">
        <v>93</v>
      </c>
      <c r="D152" s="29" t="s">
        <v>88</v>
      </c>
      <c r="E152" s="30">
        <v>170000</v>
      </c>
      <c r="F152" s="31" t="s">
        <v>68</v>
      </c>
      <c r="G152" s="31" t="s">
        <v>94</v>
      </c>
      <c r="H152" s="31" t="s">
        <v>44</v>
      </c>
      <c r="I152" s="32">
        <v>45205</v>
      </c>
      <c r="J152" s="32">
        <v>45205</v>
      </c>
      <c r="K152" s="33"/>
      <c r="L152" s="34">
        <v>170000</v>
      </c>
      <c r="M152" s="34"/>
      <c r="N152" s="34"/>
      <c r="O152" s="34"/>
      <c r="P152" s="34"/>
      <c r="Q152" s="34"/>
      <c r="R152" s="34"/>
      <c r="S152" s="35"/>
      <c r="T152" s="32"/>
      <c r="U152" s="32"/>
      <c r="V152" s="32"/>
      <c r="W152" s="36"/>
      <c r="X152" s="36"/>
      <c r="Y152" s="37"/>
      <c r="Z152" s="38"/>
      <c r="AA152" s="32"/>
      <c r="AB152" s="32"/>
      <c r="AC152" s="32"/>
      <c r="AD152" s="36"/>
      <c r="AE152" s="36"/>
      <c r="AF152" s="39"/>
      <c r="AG152" s="38"/>
    </row>
    <row r="153" spans="1:33" ht="67.5" x14ac:dyDescent="0.25">
      <c r="A153" s="121">
        <v>145</v>
      </c>
      <c r="B153" s="104" t="s">
        <v>59</v>
      </c>
      <c r="C153" s="28" t="s">
        <v>93</v>
      </c>
      <c r="D153" s="29" t="s">
        <v>88</v>
      </c>
      <c r="E153" s="30">
        <v>170000</v>
      </c>
      <c r="F153" s="31"/>
      <c r="G153" s="31" t="s">
        <v>94</v>
      </c>
      <c r="H153" s="31" t="s">
        <v>44</v>
      </c>
      <c r="I153" s="32">
        <v>45205</v>
      </c>
      <c r="J153" s="32">
        <v>45205</v>
      </c>
      <c r="K153" s="33"/>
      <c r="L153" s="34">
        <v>170000</v>
      </c>
      <c r="M153" s="34"/>
      <c r="N153" s="34"/>
      <c r="O153" s="34"/>
      <c r="P153" s="34"/>
      <c r="Q153" s="34"/>
      <c r="R153" s="34"/>
      <c r="S153" s="35"/>
      <c r="T153" s="32"/>
      <c r="U153" s="32"/>
      <c r="V153" s="32"/>
      <c r="W153" s="36"/>
      <c r="X153" s="36"/>
      <c r="Y153" s="37"/>
      <c r="Z153" s="38"/>
      <c r="AA153" s="32"/>
      <c r="AB153" s="32"/>
      <c r="AC153" s="32"/>
      <c r="AD153" s="36"/>
      <c r="AE153" s="36"/>
      <c r="AF153" s="39"/>
      <c r="AG153" s="38"/>
    </row>
    <row r="154" spans="1:33" ht="67.5" x14ac:dyDescent="0.25">
      <c r="A154" s="121">
        <v>146</v>
      </c>
      <c r="B154" s="104" t="s">
        <v>60</v>
      </c>
      <c r="C154" s="28" t="s">
        <v>93</v>
      </c>
      <c r="D154" s="29" t="s">
        <v>88</v>
      </c>
      <c r="E154" s="30">
        <v>170000</v>
      </c>
      <c r="F154" s="31"/>
      <c r="G154" s="31" t="s">
        <v>94</v>
      </c>
      <c r="H154" s="31" t="s">
        <v>44</v>
      </c>
      <c r="I154" s="32">
        <v>45205</v>
      </c>
      <c r="J154" s="32">
        <v>45205</v>
      </c>
      <c r="K154" s="33"/>
      <c r="L154" s="34">
        <v>170000</v>
      </c>
      <c r="M154" s="34"/>
      <c r="N154" s="34"/>
      <c r="O154" s="34"/>
      <c r="P154" s="34"/>
      <c r="Q154" s="34"/>
      <c r="R154" s="34"/>
      <c r="S154" s="35"/>
      <c r="T154" s="32"/>
      <c r="U154" s="32"/>
      <c r="V154" s="32"/>
      <c r="W154" s="36"/>
      <c r="X154" s="36"/>
      <c r="Y154" s="37"/>
      <c r="Z154" s="38"/>
      <c r="AA154" s="32"/>
      <c r="AB154" s="32"/>
      <c r="AC154" s="32"/>
      <c r="AD154" s="36"/>
      <c r="AE154" s="36"/>
      <c r="AF154" s="39"/>
      <c r="AG154" s="38"/>
    </row>
    <row r="155" spans="1:33" ht="67.5" x14ac:dyDescent="0.25">
      <c r="A155" s="121">
        <v>147</v>
      </c>
      <c r="B155" s="40" t="s">
        <v>91</v>
      </c>
      <c r="C155" s="28" t="s">
        <v>93</v>
      </c>
      <c r="D155" s="29" t="s">
        <v>88</v>
      </c>
      <c r="E155" s="30">
        <v>170000</v>
      </c>
      <c r="F155" s="31"/>
      <c r="G155" s="31" t="s">
        <v>94</v>
      </c>
      <c r="H155" s="31" t="s">
        <v>44</v>
      </c>
      <c r="I155" s="32">
        <v>45205</v>
      </c>
      <c r="J155" s="32">
        <v>45205</v>
      </c>
      <c r="K155" s="33"/>
      <c r="L155" s="34">
        <v>170000</v>
      </c>
      <c r="M155" s="34"/>
      <c r="N155" s="34"/>
      <c r="O155" s="34"/>
      <c r="P155" s="34"/>
      <c r="Q155" s="34"/>
      <c r="R155" s="34"/>
      <c r="S155" s="35"/>
      <c r="T155" s="32"/>
      <c r="U155" s="32"/>
      <c r="V155" s="32"/>
      <c r="W155" s="36"/>
      <c r="X155" s="36"/>
      <c r="Y155" s="37"/>
      <c r="Z155" s="38"/>
      <c r="AA155" s="32"/>
      <c r="AB155" s="32"/>
      <c r="AC155" s="32"/>
      <c r="AD155" s="36"/>
      <c r="AE155" s="36"/>
      <c r="AF155" s="39"/>
      <c r="AG155" s="38"/>
    </row>
    <row r="156" spans="1:33" ht="67.5" x14ac:dyDescent="0.25">
      <c r="A156" s="121">
        <v>148</v>
      </c>
      <c r="B156" s="40" t="s">
        <v>95</v>
      </c>
      <c r="C156" s="28" t="s">
        <v>93</v>
      </c>
      <c r="D156" s="29" t="s">
        <v>88</v>
      </c>
      <c r="E156" s="30">
        <v>170000</v>
      </c>
      <c r="F156" s="31"/>
      <c r="G156" s="31" t="s">
        <v>94</v>
      </c>
      <c r="H156" s="31" t="s">
        <v>44</v>
      </c>
      <c r="I156" s="32">
        <v>45205</v>
      </c>
      <c r="J156" s="32">
        <v>45205</v>
      </c>
      <c r="K156" s="33"/>
      <c r="L156" s="34">
        <v>170000</v>
      </c>
      <c r="M156" s="34"/>
      <c r="N156" s="34"/>
      <c r="O156" s="34"/>
      <c r="P156" s="34"/>
      <c r="Q156" s="34"/>
      <c r="R156" s="34"/>
      <c r="S156" s="35"/>
      <c r="T156" s="32"/>
      <c r="U156" s="32"/>
      <c r="V156" s="32"/>
      <c r="W156" s="36"/>
      <c r="X156" s="36"/>
      <c r="Y156" s="37"/>
      <c r="Z156" s="38"/>
      <c r="AA156" s="32"/>
      <c r="AB156" s="32"/>
      <c r="AC156" s="32"/>
      <c r="AD156" s="36"/>
      <c r="AE156" s="36"/>
      <c r="AF156" s="39"/>
      <c r="AG156" s="38"/>
    </row>
    <row r="157" spans="1:33" ht="22.5" x14ac:dyDescent="0.25">
      <c r="A157" s="121">
        <v>149</v>
      </c>
      <c r="B157" s="40" t="s">
        <v>67</v>
      </c>
      <c r="C157" s="28" t="s">
        <v>74</v>
      </c>
      <c r="D157" s="29" t="s">
        <v>69</v>
      </c>
      <c r="E157" s="30">
        <v>1210000</v>
      </c>
      <c r="F157" s="31" t="s">
        <v>68</v>
      </c>
      <c r="G157" s="31" t="s">
        <v>70</v>
      </c>
      <c r="H157" s="31" t="s">
        <v>44</v>
      </c>
      <c r="I157" s="32">
        <v>45218</v>
      </c>
      <c r="J157" s="32">
        <v>45220</v>
      </c>
      <c r="K157" s="33"/>
      <c r="L157" s="34">
        <v>510000</v>
      </c>
      <c r="M157" s="34"/>
      <c r="N157" s="34">
        <v>700000</v>
      </c>
      <c r="O157" s="34"/>
      <c r="P157" s="34"/>
      <c r="Q157" s="34"/>
      <c r="R157" s="34"/>
      <c r="S157" s="35" t="s">
        <v>98</v>
      </c>
      <c r="T157" s="32"/>
      <c r="U157" s="32"/>
      <c r="V157" s="32"/>
      <c r="W157" s="36"/>
      <c r="X157" s="36"/>
      <c r="Y157" s="37"/>
      <c r="Z157" s="38"/>
      <c r="AA157" s="32"/>
      <c r="AB157" s="32"/>
      <c r="AC157" s="32"/>
      <c r="AD157" s="36"/>
      <c r="AE157" s="36"/>
      <c r="AF157" s="39"/>
      <c r="AG157" s="38"/>
    </row>
    <row r="158" spans="1:33" ht="22.5" x14ac:dyDescent="0.25">
      <c r="A158" s="121">
        <v>150</v>
      </c>
      <c r="B158" s="104" t="s">
        <v>58</v>
      </c>
      <c r="C158" s="28" t="s">
        <v>74</v>
      </c>
      <c r="D158" s="29" t="s">
        <v>69</v>
      </c>
      <c r="E158" s="30">
        <v>1210000</v>
      </c>
      <c r="F158" s="31" t="s">
        <v>68</v>
      </c>
      <c r="G158" s="31" t="s">
        <v>70</v>
      </c>
      <c r="H158" s="31" t="s">
        <v>44</v>
      </c>
      <c r="I158" s="32">
        <v>45218</v>
      </c>
      <c r="J158" s="32">
        <v>45220</v>
      </c>
      <c r="K158" s="33"/>
      <c r="L158" s="34">
        <v>510000</v>
      </c>
      <c r="M158" s="34"/>
      <c r="N158" s="34">
        <v>700000</v>
      </c>
      <c r="O158" s="34"/>
      <c r="P158" s="34"/>
      <c r="Q158" s="34"/>
      <c r="R158" s="34"/>
      <c r="S158" s="35" t="s">
        <v>98</v>
      </c>
      <c r="T158" s="32"/>
      <c r="U158" s="32"/>
      <c r="V158" s="32"/>
      <c r="W158" s="36"/>
      <c r="X158" s="36"/>
      <c r="Y158" s="37"/>
      <c r="Z158" s="38"/>
      <c r="AA158" s="32"/>
      <c r="AB158" s="32"/>
      <c r="AC158" s="32"/>
      <c r="AD158" s="36"/>
      <c r="AE158" s="36"/>
      <c r="AF158" s="39"/>
      <c r="AG158" s="38"/>
    </row>
    <row r="159" spans="1:33" ht="22.5" x14ac:dyDescent="0.25">
      <c r="A159" s="121">
        <v>151</v>
      </c>
      <c r="B159" s="40" t="s">
        <v>66</v>
      </c>
      <c r="C159" s="28" t="s">
        <v>74</v>
      </c>
      <c r="D159" s="29" t="s">
        <v>69</v>
      </c>
      <c r="E159" s="30">
        <v>1210000</v>
      </c>
      <c r="F159" s="31" t="s">
        <v>56</v>
      </c>
      <c r="G159" s="31" t="s">
        <v>70</v>
      </c>
      <c r="H159" s="31" t="s">
        <v>44</v>
      </c>
      <c r="I159" s="32">
        <v>45218</v>
      </c>
      <c r="J159" s="32">
        <v>45220</v>
      </c>
      <c r="K159" s="33"/>
      <c r="L159" s="34">
        <v>510000</v>
      </c>
      <c r="M159" s="34"/>
      <c r="N159" s="34">
        <v>700000</v>
      </c>
      <c r="O159" s="34"/>
      <c r="P159" s="34"/>
      <c r="Q159" s="34"/>
      <c r="R159" s="34"/>
      <c r="S159" s="35" t="s">
        <v>98</v>
      </c>
      <c r="T159" s="32"/>
      <c r="U159" s="32"/>
      <c r="V159" s="32"/>
      <c r="W159" s="36"/>
      <c r="X159" s="36"/>
      <c r="Y159" s="37"/>
      <c r="Z159" s="38"/>
      <c r="AA159" s="32"/>
      <c r="AB159" s="32"/>
      <c r="AC159" s="32"/>
      <c r="AD159" s="36"/>
      <c r="AE159" s="36"/>
      <c r="AF159" s="39"/>
      <c r="AG159" s="38"/>
    </row>
    <row r="160" spans="1:33" ht="22.5" x14ac:dyDescent="0.25">
      <c r="A160" s="121">
        <v>152</v>
      </c>
      <c r="B160" s="104" t="s">
        <v>59</v>
      </c>
      <c r="C160" s="28" t="s">
        <v>74</v>
      </c>
      <c r="D160" s="29" t="s">
        <v>69</v>
      </c>
      <c r="E160" s="30">
        <v>1210000</v>
      </c>
      <c r="F160" s="31"/>
      <c r="G160" s="31" t="s">
        <v>70</v>
      </c>
      <c r="H160" s="31" t="s">
        <v>44</v>
      </c>
      <c r="I160" s="32">
        <v>45218</v>
      </c>
      <c r="J160" s="32">
        <v>45220</v>
      </c>
      <c r="K160" s="33"/>
      <c r="L160" s="34">
        <v>510000</v>
      </c>
      <c r="M160" s="34"/>
      <c r="N160" s="34">
        <v>700000</v>
      </c>
      <c r="O160" s="34"/>
      <c r="P160" s="34"/>
      <c r="Q160" s="34"/>
      <c r="R160" s="34"/>
      <c r="S160" s="35" t="s">
        <v>98</v>
      </c>
      <c r="T160" s="32"/>
      <c r="U160" s="32"/>
      <c r="V160" s="32"/>
      <c r="W160" s="36"/>
      <c r="X160" s="36"/>
      <c r="Y160" s="37"/>
      <c r="Z160" s="38"/>
      <c r="AA160" s="32"/>
      <c r="AB160" s="32"/>
      <c r="AC160" s="32"/>
      <c r="AD160" s="36"/>
      <c r="AE160" s="36"/>
      <c r="AF160" s="39"/>
      <c r="AG160" s="38"/>
    </row>
    <row r="161" spans="1:33" ht="22.5" x14ac:dyDescent="0.25">
      <c r="A161" s="121">
        <v>153</v>
      </c>
      <c r="B161" s="104" t="s">
        <v>60</v>
      </c>
      <c r="C161" s="28" t="s">
        <v>74</v>
      </c>
      <c r="D161" s="29" t="s">
        <v>69</v>
      </c>
      <c r="E161" s="30">
        <v>1210000</v>
      </c>
      <c r="F161" s="31"/>
      <c r="G161" s="31" t="s">
        <v>70</v>
      </c>
      <c r="H161" s="31" t="s">
        <v>44</v>
      </c>
      <c r="I161" s="32">
        <v>45218</v>
      </c>
      <c r="J161" s="32">
        <v>45220</v>
      </c>
      <c r="K161" s="33"/>
      <c r="L161" s="34">
        <v>510000</v>
      </c>
      <c r="M161" s="34"/>
      <c r="N161" s="34">
        <v>700000</v>
      </c>
      <c r="O161" s="34"/>
      <c r="P161" s="34"/>
      <c r="Q161" s="34"/>
      <c r="R161" s="34"/>
      <c r="S161" s="35" t="s">
        <v>98</v>
      </c>
      <c r="T161" s="32"/>
      <c r="U161" s="32"/>
      <c r="V161" s="32"/>
      <c r="W161" s="36"/>
      <c r="X161" s="36"/>
      <c r="Y161" s="37"/>
      <c r="Z161" s="38"/>
      <c r="AA161" s="32"/>
      <c r="AB161" s="32"/>
      <c r="AC161" s="32"/>
      <c r="AD161" s="36"/>
      <c r="AE161" s="36"/>
      <c r="AF161" s="39"/>
      <c r="AG161" s="38"/>
    </row>
    <row r="162" spans="1:33" ht="22.5" x14ac:dyDescent="0.25">
      <c r="A162" s="121">
        <v>154</v>
      </c>
      <c r="B162" s="104" t="s">
        <v>55</v>
      </c>
      <c r="C162" s="28" t="s">
        <v>74</v>
      </c>
      <c r="D162" s="29" t="s">
        <v>69</v>
      </c>
      <c r="E162" s="30">
        <v>1210000</v>
      </c>
      <c r="F162" s="31"/>
      <c r="G162" s="31" t="s">
        <v>70</v>
      </c>
      <c r="H162" s="31" t="s">
        <v>44</v>
      </c>
      <c r="I162" s="32">
        <v>45218</v>
      </c>
      <c r="J162" s="32">
        <v>45220</v>
      </c>
      <c r="K162" s="33"/>
      <c r="L162" s="34">
        <v>510000</v>
      </c>
      <c r="M162" s="34"/>
      <c r="N162" s="34">
        <v>700000</v>
      </c>
      <c r="O162" s="34"/>
      <c r="P162" s="34"/>
      <c r="Q162" s="34"/>
      <c r="R162" s="34"/>
      <c r="S162" s="35" t="s">
        <v>98</v>
      </c>
      <c r="T162" s="32"/>
      <c r="U162" s="32"/>
      <c r="V162" s="32"/>
      <c r="W162" s="36"/>
      <c r="X162" s="36"/>
      <c r="Y162" s="37"/>
      <c r="Z162" s="38"/>
      <c r="AA162" s="32"/>
      <c r="AB162" s="32"/>
      <c r="AC162" s="32"/>
      <c r="AD162" s="36"/>
      <c r="AE162" s="36"/>
      <c r="AF162" s="39"/>
      <c r="AG162" s="38"/>
    </row>
    <row r="163" spans="1:33" x14ac:dyDescent="0.25">
      <c r="A163" s="121">
        <v>155</v>
      </c>
      <c r="B163" s="104"/>
      <c r="C163" s="28"/>
      <c r="D163" s="29"/>
      <c r="E163" s="30"/>
      <c r="F163" s="31"/>
      <c r="G163" s="31"/>
      <c r="H163" s="31"/>
      <c r="I163" s="32"/>
      <c r="J163" s="32"/>
      <c r="K163" s="33"/>
      <c r="L163" s="34"/>
      <c r="M163" s="34"/>
      <c r="N163" s="34"/>
      <c r="O163" s="34"/>
      <c r="P163" s="34"/>
      <c r="Q163" s="34"/>
      <c r="R163" s="34"/>
      <c r="S163" s="35"/>
      <c r="T163" s="32"/>
      <c r="U163" s="32"/>
      <c r="V163" s="32"/>
      <c r="W163" s="36"/>
      <c r="X163" s="36"/>
      <c r="Y163" s="37"/>
      <c r="Z163" s="38"/>
      <c r="AA163" s="32"/>
      <c r="AB163" s="32"/>
      <c r="AC163" s="32"/>
      <c r="AD163" s="36"/>
      <c r="AE163" s="36"/>
      <c r="AF163" s="39"/>
      <c r="AG163" s="38"/>
    </row>
    <row r="164" spans="1:33" ht="33.75" x14ac:dyDescent="0.25">
      <c r="A164" s="121">
        <v>156</v>
      </c>
      <c r="B164" s="40" t="s">
        <v>77</v>
      </c>
      <c r="C164" s="28" t="s">
        <v>86</v>
      </c>
      <c r="D164" s="29" t="s">
        <v>83</v>
      </c>
      <c r="E164" s="30">
        <v>170000</v>
      </c>
      <c r="F164" s="31" t="s">
        <v>78</v>
      </c>
      <c r="G164" s="105" t="s">
        <v>72</v>
      </c>
      <c r="H164" s="31" t="s">
        <v>44</v>
      </c>
      <c r="I164" s="32">
        <v>45233</v>
      </c>
      <c r="J164" s="32">
        <v>45233</v>
      </c>
      <c r="K164" s="33">
        <v>1</v>
      </c>
      <c r="L164" s="34">
        <v>170000</v>
      </c>
      <c r="M164" s="34"/>
      <c r="N164" s="34"/>
      <c r="O164" s="34"/>
      <c r="P164" s="34"/>
      <c r="Q164" s="34"/>
      <c r="R164" s="34"/>
      <c r="S164" s="35"/>
      <c r="T164" s="32"/>
      <c r="U164" s="32"/>
      <c r="V164" s="32"/>
      <c r="W164" s="36"/>
      <c r="X164" s="36"/>
      <c r="Y164" s="37"/>
      <c r="Z164" s="38"/>
      <c r="AA164" s="32"/>
      <c r="AB164" s="32"/>
      <c r="AC164" s="32"/>
      <c r="AD164" s="36"/>
      <c r="AE164" s="36"/>
      <c r="AF164" s="39"/>
      <c r="AG164" s="38"/>
    </row>
    <row r="165" spans="1:33" ht="33.75" x14ac:dyDescent="0.25">
      <c r="A165" s="121">
        <v>157</v>
      </c>
      <c r="B165" s="40" t="s">
        <v>79</v>
      </c>
      <c r="C165" s="28" t="s">
        <v>86</v>
      </c>
      <c r="D165" s="29" t="s">
        <v>83</v>
      </c>
      <c r="E165" s="30">
        <v>170000</v>
      </c>
      <c r="F165" s="31" t="s">
        <v>52</v>
      </c>
      <c r="G165" s="105" t="s">
        <v>72</v>
      </c>
      <c r="H165" s="31" t="s">
        <v>44</v>
      </c>
      <c r="I165" s="32">
        <v>45233</v>
      </c>
      <c r="J165" s="32">
        <v>45233</v>
      </c>
      <c r="K165" s="33">
        <v>1</v>
      </c>
      <c r="L165" s="34">
        <v>170000</v>
      </c>
      <c r="M165" s="34"/>
      <c r="N165" s="34"/>
      <c r="O165" s="34"/>
      <c r="P165" s="34"/>
      <c r="Q165" s="34"/>
      <c r="R165" s="34"/>
      <c r="S165" s="35"/>
      <c r="T165" s="32"/>
      <c r="U165" s="32"/>
      <c r="V165" s="32"/>
      <c r="W165" s="36"/>
      <c r="X165" s="36"/>
      <c r="Y165" s="37"/>
      <c r="Z165" s="38"/>
      <c r="AA165" s="32"/>
      <c r="AB165" s="32"/>
      <c r="AC165" s="32"/>
      <c r="AD165" s="36"/>
      <c r="AE165" s="36"/>
      <c r="AF165" s="39"/>
      <c r="AG165" s="38"/>
    </row>
    <row r="166" spans="1:33" ht="33.75" x14ac:dyDescent="0.25">
      <c r="A166" s="121">
        <v>158</v>
      </c>
      <c r="B166" s="93" t="s">
        <v>80</v>
      </c>
      <c r="C166" s="28" t="s">
        <v>86</v>
      </c>
      <c r="D166" s="29" t="s">
        <v>83</v>
      </c>
      <c r="E166" s="30">
        <v>170000</v>
      </c>
      <c r="F166" s="31" t="s">
        <v>52</v>
      </c>
      <c r="G166" s="105" t="s">
        <v>72</v>
      </c>
      <c r="H166" s="31" t="s">
        <v>44</v>
      </c>
      <c r="I166" s="32">
        <v>45233</v>
      </c>
      <c r="J166" s="32">
        <v>45233</v>
      </c>
      <c r="K166" s="33">
        <v>1</v>
      </c>
      <c r="L166" s="34">
        <v>170000</v>
      </c>
      <c r="M166" s="34"/>
      <c r="N166" s="34"/>
      <c r="O166" s="34"/>
      <c r="P166" s="34"/>
      <c r="Q166" s="34"/>
      <c r="R166" s="34"/>
      <c r="S166" s="35"/>
      <c r="T166" s="32"/>
      <c r="U166" s="32"/>
      <c r="V166" s="32"/>
      <c r="W166" s="36"/>
      <c r="X166" s="36"/>
      <c r="Y166" s="37"/>
      <c r="Z166" s="38"/>
      <c r="AA166" s="32"/>
      <c r="AB166" s="32"/>
      <c r="AC166" s="32"/>
      <c r="AD166" s="36"/>
      <c r="AE166" s="36"/>
      <c r="AF166" s="39"/>
      <c r="AG166" s="38"/>
    </row>
    <row r="167" spans="1:33" ht="33.75" x14ac:dyDescent="0.25">
      <c r="A167" s="121">
        <v>159</v>
      </c>
      <c r="B167" s="104" t="s">
        <v>59</v>
      </c>
      <c r="C167" s="28" t="s">
        <v>86</v>
      </c>
      <c r="D167" s="29" t="s">
        <v>83</v>
      </c>
      <c r="E167" s="30">
        <v>170000</v>
      </c>
      <c r="F167" s="31"/>
      <c r="G167" s="105" t="s">
        <v>72</v>
      </c>
      <c r="H167" s="31" t="s">
        <v>44</v>
      </c>
      <c r="I167" s="32">
        <v>45233</v>
      </c>
      <c r="J167" s="32">
        <v>45233</v>
      </c>
      <c r="K167" s="33">
        <v>1</v>
      </c>
      <c r="L167" s="34">
        <v>170000</v>
      </c>
      <c r="M167" s="34"/>
      <c r="N167" s="34"/>
      <c r="O167" s="34"/>
      <c r="P167" s="34"/>
      <c r="Q167" s="34"/>
      <c r="R167" s="34"/>
      <c r="S167" s="35"/>
      <c r="T167" s="32"/>
      <c r="U167" s="32"/>
      <c r="V167" s="32"/>
      <c r="W167" s="36"/>
      <c r="X167" s="36"/>
      <c r="Y167" s="37"/>
      <c r="Z167" s="38"/>
      <c r="AA167" s="32"/>
      <c r="AB167" s="32"/>
      <c r="AC167" s="32"/>
      <c r="AD167" s="36"/>
      <c r="AE167" s="36"/>
      <c r="AF167" s="39"/>
      <c r="AG167" s="38"/>
    </row>
    <row r="168" spans="1:33" ht="33.75" x14ac:dyDescent="0.25">
      <c r="A168" s="121">
        <v>160</v>
      </c>
      <c r="B168" s="104" t="s">
        <v>61</v>
      </c>
      <c r="C168" s="28" t="s">
        <v>86</v>
      </c>
      <c r="D168" s="29" t="s">
        <v>83</v>
      </c>
      <c r="E168" s="30">
        <v>170000</v>
      </c>
      <c r="F168" s="31"/>
      <c r="G168" s="105" t="s">
        <v>72</v>
      </c>
      <c r="H168" s="31" t="s">
        <v>44</v>
      </c>
      <c r="I168" s="32">
        <v>45233</v>
      </c>
      <c r="J168" s="32">
        <v>45233</v>
      </c>
      <c r="K168" s="33">
        <v>1</v>
      </c>
      <c r="L168" s="34">
        <v>170000</v>
      </c>
      <c r="M168" s="34"/>
      <c r="N168" s="34"/>
      <c r="O168" s="34"/>
      <c r="P168" s="34"/>
      <c r="Q168" s="34"/>
      <c r="R168" s="34"/>
      <c r="S168" s="35"/>
      <c r="T168" s="32"/>
      <c r="U168" s="32"/>
      <c r="V168" s="32"/>
      <c r="W168" s="36"/>
      <c r="X168" s="36"/>
      <c r="Y168" s="37"/>
      <c r="Z168" s="38"/>
      <c r="AA168" s="32"/>
      <c r="AB168" s="32"/>
      <c r="AC168" s="32"/>
      <c r="AD168" s="36"/>
      <c r="AE168" s="36"/>
      <c r="AF168" s="39"/>
      <c r="AG168" s="38"/>
    </row>
    <row r="169" spans="1:33" ht="33.75" x14ac:dyDescent="0.25">
      <c r="A169" s="121">
        <v>161</v>
      </c>
      <c r="B169" s="104" t="s">
        <v>60</v>
      </c>
      <c r="C169" s="28" t="s">
        <v>86</v>
      </c>
      <c r="D169" s="29" t="s">
        <v>83</v>
      </c>
      <c r="E169" s="30">
        <v>170000</v>
      </c>
      <c r="F169" s="31"/>
      <c r="G169" s="105" t="s">
        <v>72</v>
      </c>
      <c r="H169" s="31" t="s">
        <v>44</v>
      </c>
      <c r="I169" s="32">
        <v>45233</v>
      </c>
      <c r="J169" s="32">
        <v>45233</v>
      </c>
      <c r="K169" s="33">
        <v>1</v>
      </c>
      <c r="L169" s="34">
        <v>170000</v>
      </c>
      <c r="M169" s="34"/>
      <c r="N169" s="34"/>
      <c r="O169" s="34"/>
      <c r="P169" s="34"/>
      <c r="Q169" s="34"/>
      <c r="R169" s="34"/>
      <c r="S169" s="35"/>
      <c r="T169" s="32"/>
      <c r="U169" s="32"/>
      <c r="V169" s="32"/>
      <c r="W169" s="36"/>
      <c r="X169" s="36"/>
      <c r="Y169" s="37"/>
      <c r="Z169" s="38"/>
      <c r="AA169" s="32"/>
      <c r="AB169" s="32"/>
      <c r="AC169" s="32"/>
      <c r="AD169" s="36"/>
      <c r="AE169" s="36"/>
      <c r="AF169" s="39"/>
      <c r="AG169" s="38"/>
    </row>
    <row r="170" spans="1:33" ht="33.75" x14ac:dyDescent="0.25">
      <c r="A170" s="121">
        <v>162</v>
      </c>
      <c r="B170" s="40" t="s">
        <v>81</v>
      </c>
      <c r="C170" s="28" t="s">
        <v>86</v>
      </c>
      <c r="D170" s="29" t="s">
        <v>83</v>
      </c>
      <c r="E170" s="30">
        <v>170000</v>
      </c>
      <c r="F170" s="31"/>
      <c r="G170" s="105" t="s">
        <v>72</v>
      </c>
      <c r="H170" s="31" t="s">
        <v>44</v>
      </c>
      <c r="I170" s="32">
        <v>45233</v>
      </c>
      <c r="J170" s="32">
        <v>45233</v>
      </c>
      <c r="K170" s="33">
        <v>1</v>
      </c>
      <c r="L170" s="34">
        <v>170000</v>
      </c>
      <c r="M170" s="34"/>
      <c r="N170" s="34"/>
      <c r="O170" s="34"/>
      <c r="P170" s="34"/>
      <c r="Q170" s="34"/>
      <c r="R170" s="34"/>
      <c r="S170" s="35"/>
      <c r="T170" s="32"/>
      <c r="U170" s="32"/>
      <c r="V170" s="32"/>
      <c r="W170" s="36"/>
      <c r="X170" s="36"/>
      <c r="Y170" s="37"/>
      <c r="Z170" s="38"/>
      <c r="AA170" s="32"/>
      <c r="AB170" s="32"/>
      <c r="AC170" s="32"/>
      <c r="AD170" s="36"/>
      <c r="AE170" s="36"/>
      <c r="AF170" s="39"/>
      <c r="AG170" s="38"/>
    </row>
    <row r="171" spans="1:33" ht="45" x14ac:dyDescent="0.25">
      <c r="A171" s="121">
        <v>163</v>
      </c>
      <c r="B171" s="40" t="s">
        <v>79</v>
      </c>
      <c r="C171" s="28" t="s">
        <v>96</v>
      </c>
      <c r="D171" s="29" t="s">
        <v>85</v>
      </c>
      <c r="E171" s="30">
        <v>170000</v>
      </c>
      <c r="F171" s="31" t="s">
        <v>52</v>
      </c>
      <c r="G171" s="105" t="s">
        <v>72</v>
      </c>
      <c r="H171" s="31" t="s">
        <v>44</v>
      </c>
      <c r="I171" s="32">
        <v>45244</v>
      </c>
      <c r="J171" s="32">
        <v>45244</v>
      </c>
      <c r="K171" s="33">
        <v>1</v>
      </c>
      <c r="L171" s="34">
        <v>170000</v>
      </c>
      <c r="M171" s="34"/>
      <c r="N171" s="34"/>
      <c r="O171" s="34"/>
      <c r="P171" s="34"/>
      <c r="Q171" s="34"/>
      <c r="R171" s="34"/>
      <c r="S171" s="35"/>
      <c r="T171" s="32"/>
      <c r="U171" s="32"/>
      <c r="V171" s="32"/>
      <c r="W171" s="36"/>
      <c r="X171" s="36"/>
      <c r="Y171" s="37"/>
      <c r="Z171" s="38"/>
      <c r="AA171" s="32"/>
      <c r="AB171" s="32"/>
      <c r="AC171" s="32"/>
      <c r="AD171" s="36"/>
      <c r="AE171" s="36"/>
      <c r="AF171" s="39"/>
      <c r="AG171" s="38"/>
    </row>
    <row r="172" spans="1:33" ht="45" x14ac:dyDescent="0.25">
      <c r="A172" s="121">
        <v>164</v>
      </c>
      <c r="B172" s="93" t="s">
        <v>80</v>
      </c>
      <c r="C172" s="28" t="s">
        <v>96</v>
      </c>
      <c r="D172" s="29" t="s">
        <v>85</v>
      </c>
      <c r="E172" s="30">
        <v>170000</v>
      </c>
      <c r="F172" s="31" t="s">
        <v>52</v>
      </c>
      <c r="G172" s="105" t="s">
        <v>72</v>
      </c>
      <c r="H172" s="31" t="s">
        <v>44</v>
      </c>
      <c r="I172" s="32">
        <v>45244</v>
      </c>
      <c r="J172" s="32">
        <v>45244</v>
      </c>
      <c r="K172" s="33">
        <v>1</v>
      </c>
      <c r="L172" s="34">
        <v>170000</v>
      </c>
      <c r="M172" s="34"/>
      <c r="N172" s="34"/>
      <c r="O172" s="34"/>
      <c r="P172" s="34"/>
      <c r="Q172" s="34"/>
      <c r="R172" s="34"/>
      <c r="S172" s="35"/>
      <c r="T172" s="32"/>
      <c r="U172" s="32"/>
      <c r="V172" s="32"/>
      <c r="W172" s="36"/>
      <c r="X172" s="36"/>
      <c r="Y172" s="37"/>
      <c r="Z172" s="38"/>
      <c r="AA172" s="32"/>
      <c r="AB172" s="32"/>
      <c r="AC172" s="32"/>
      <c r="AD172" s="36"/>
      <c r="AE172" s="36"/>
      <c r="AF172" s="39"/>
      <c r="AG172" s="38"/>
    </row>
    <row r="173" spans="1:33" ht="45" x14ac:dyDescent="0.25">
      <c r="A173" s="121">
        <v>165</v>
      </c>
      <c r="B173" s="104" t="s">
        <v>59</v>
      </c>
      <c r="C173" s="28" t="s">
        <v>96</v>
      </c>
      <c r="D173" s="29" t="s">
        <v>85</v>
      </c>
      <c r="E173" s="30">
        <v>170000</v>
      </c>
      <c r="F173" s="31"/>
      <c r="G173" s="105" t="s">
        <v>72</v>
      </c>
      <c r="H173" s="31" t="s">
        <v>44</v>
      </c>
      <c r="I173" s="32">
        <v>45244</v>
      </c>
      <c r="J173" s="32">
        <v>45244</v>
      </c>
      <c r="K173" s="33">
        <v>1</v>
      </c>
      <c r="L173" s="34">
        <v>170000</v>
      </c>
      <c r="M173" s="34"/>
      <c r="N173" s="34"/>
      <c r="O173" s="34"/>
      <c r="P173" s="34"/>
      <c r="Q173" s="34"/>
      <c r="R173" s="34"/>
      <c r="S173" s="35"/>
      <c r="T173" s="32"/>
      <c r="U173" s="32"/>
      <c r="V173" s="32"/>
      <c r="W173" s="36"/>
      <c r="X173" s="36"/>
      <c r="Y173" s="37"/>
      <c r="Z173" s="38"/>
      <c r="AA173" s="32"/>
      <c r="AB173" s="32"/>
      <c r="AC173" s="32"/>
      <c r="AD173" s="36"/>
      <c r="AE173" s="36"/>
      <c r="AF173" s="39"/>
      <c r="AG173" s="38"/>
    </row>
    <row r="174" spans="1:33" ht="45" x14ac:dyDescent="0.25">
      <c r="A174" s="121">
        <v>166</v>
      </c>
      <c r="B174" s="104" t="s">
        <v>61</v>
      </c>
      <c r="C174" s="28" t="s">
        <v>96</v>
      </c>
      <c r="D174" s="29" t="s">
        <v>85</v>
      </c>
      <c r="E174" s="30">
        <v>170000</v>
      </c>
      <c r="F174" s="31"/>
      <c r="G174" s="105" t="s">
        <v>72</v>
      </c>
      <c r="H174" s="31" t="s">
        <v>44</v>
      </c>
      <c r="I174" s="32">
        <v>45244</v>
      </c>
      <c r="J174" s="32">
        <v>45244</v>
      </c>
      <c r="K174" s="33">
        <v>1</v>
      </c>
      <c r="L174" s="34">
        <v>170000</v>
      </c>
      <c r="M174" s="34"/>
      <c r="N174" s="34"/>
      <c r="O174" s="34"/>
      <c r="P174" s="34"/>
      <c r="Q174" s="34"/>
      <c r="R174" s="34"/>
      <c r="S174" s="35"/>
      <c r="T174" s="32"/>
      <c r="U174" s="32"/>
      <c r="V174" s="32"/>
      <c r="W174" s="36"/>
      <c r="X174" s="36"/>
      <c r="Y174" s="37"/>
      <c r="Z174" s="38"/>
      <c r="AA174" s="32"/>
      <c r="AB174" s="32"/>
      <c r="AC174" s="32"/>
      <c r="AD174" s="36"/>
      <c r="AE174" s="36"/>
      <c r="AF174" s="39"/>
      <c r="AG174" s="38"/>
    </row>
    <row r="175" spans="1:33" ht="45" x14ac:dyDescent="0.25">
      <c r="A175" s="121">
        <v>167</v>
      </c>
      <c r="B175" s="104" t="s">
        <v>60</v>
      </c>
      <c r="C175" s="28" t="s">
        <v>96</v>
      </c>
      <c r="D175" s="29" t="s">
        <v>85</v>
      </c>
      <c r="E175" s="30">
        <v>170000</v>
      </c>
      <c r="F175" s="31"/>
      <c r="G175" s="105" t="s">
        <v>72</v>
      </c>
      <c r="H175" s="31" t="s">
        <v>44</v>
      </c>
      <c r="I175" s="32">
        <v>45244</v>
      </c>
      <c r="J175" s="32">
        <v>45244</v>
      </c>
      <c r="K175" s="33">
        <v>1</v>
      </c>
      <c r="L175" s="34">
        <v>170000</v>
      </c>
      <c r="M175" s="34"/>
      <c r="N175" s="34"/>
      <c r="O175" s="34"/>
      <c r="P175" s="34"/>
      <c r="Q175" s="34"/>
      <c r="R175" s="34"/>
      <c r="S175" s="35"/>
      <c r="T175" s="32"/>
      <c r="U175" s="32"/>
      <c r="V175" s="32"/>
      <c r="W175" s="36"/>
      <c r="X175" s="36"/>
      <c r="Y175" s="37"/>
      <c r="Z175" s="38"/>
      <c r="AA175" s="32"/>
      <c r="AB175" s="32"/>
      <c r="AC175" s="32"/>
      <c r="AD175" s="36"/>
      <c r="AE175" s="36"/>
      <c r="AF175" s="39"/>
      <c r="AG175" s="38"/>
    </row>
    <row r="176" spans="1:33" ht="45" x14ac:dyDescent="0.25">
      <c r="A176" s="121">
        <v>168</v>
      </c>
      <c r="B176" s="40" t="s">
        <v>81</v>
      </c>
      <c r="C176" s="28" t="s">
        <v>96</v>
      </c>
      <c r="D176" s="29" t="s">
        <v>85</v>
      </c>
      <c r="E176" s="30">
        <v>170000</v>
      </c>
      <c r="F176" s="31"/>
      <c r="G176" s="105" t="s">
        <v>72</v>
      </c>
      <c r="H176" s="31" t="s">
        <v>44</v>
      </c>
      <c r="I176" s="32">
        <v>45244</v>
      </c>
      <c r="J176" s="32">
        <v>45244</v>
      </c>
      <c r="K176" s="33">
        <v>1</v>
      </c>
      <c r="L176" s="34">
        <v>170000</v>
      </c>
      <c r="M176" s="34"/>
      <c r="N176" s="34"/>
      <c r="O176" s="34"/>
      <c r="P176" s="34"/>
      <c r="Q176" s="34"/>
      <c r="R176" s="34"/>
      <c r="S176" s="35"/>
      <c r="T176" s="32"/>
      <c r="U176" s="32"/>
      <c r="V176" s="32"/>
      <c r="W176" s="36"/>
      <c r="X176" s="36"/>
      <c r="Y176" s="37"/>
      <c r="Z176" s="38"/>
      <c r="AA176" s="32"/>
      <c r="AB176" s="32"/>
      <c r="AC176" s="32"/>
      <c r="AD176" s="36"/>
      <c r="AE176" s="36"/>
      <c r="AF176" s="39"/>
      <c r="AG176" s="38"/>
    </row>
    <row r="177" spans="1:33" ht="45" x14ac:dyDescent="0.25">
      <c r="A177" s="121">
        <v>169</v>
      </c>
      <c r="B177" s="104" t="s">
        <v>55</v>
      </c>
      <c r="C177" s="28" t="s">
        <v>96</v>
      </c>
      <c r="D177" s="29" t="s">
        <v>85</v>
      </c>
      <c r="E177" s="30">
        <v>170000</v>
      </c>
      <c r="F177" s="31" t="s">
        <v>56</v>
      </c>
      <c r="G177" s="105" t="s">
        <v>72</v>
      </c>
      <c r="H177" s="31" t="s">
        <v>44</v>
      </c>
      <c r="I177" s="32">
        <v>45244</v>
      </c>
      <c r="J177" s="32">
        <v>45244</v>
      </c>
      <c r="K177" s="33">
        <v>1</v>
      </c>
      <c r="L177" s="34">
        <v>170000</v>
      </c>
      <c r="M177" s="34"/>
      <c r="N177" s="34"/>
      <c r="O177" s="34"/>
      <c r="P177" s="34"/>
      <c r="Q177" s="34"/>
      <c r="R177" s="34"/>
      <c r="S177" s="35"/>
      <c r="T177" s="32"/>
      <c r="U177" s="32"/>
      <c r="V177" s="32"/>
      <c r="W177" s="36"/>
      <c r="X177" s="36"/>
      <c r="Y177" s="37"/>
      <c r="Z177" s="38"/>
      <c r="AA177" s="32"/>
      <c r="AB177" s="32"/>
      <c r="AC177" s="32"/>
      <c r="AD177" s="36"/>
      <c r="AE177" s="36"/>
      <c r="AF177" s="39"/>
      <c r="AG177" s="38"/>
    </row>
    <row r="178" spans="1:33" ht="33.75" x14ac:dyDescent="0.25">
      <c r="A178" s="121">
        <v>170</v>
      </c>
      <c r="B178" s="40" t="s">
        <v>77</v>
      </c>
      <c r="C178" s="28" t="s">
        <v>82</v>
      </c>
      <c r="D178" s="29" t="s">
        <v>83</v>
      </c>
      <c r="E178" s="30">
        <v>170000</v>
      </c>
      <c r="F178" s="31" t="s">
        <v>78</v>
      </c>
      <c r="G178" s="105" t="s">
        <v>72</v>
      </c>
      <c r="H178" s="31" t="s">
        <v>44</v>
      </c>
      <c r="I178" s="32">
        <v>45252</v>
      </c>
      <c r="J178" s="32">
        <v>45252</v>
      </c>
      <c r="K178" s="33">
        <v>1</v>
      </c>
      <c r="L178" s="34">
        <v>170000</v>
      </c>
      <c r="M178" s="34"/>
      <c r="N178" s="34"/>
      <c r="O178" s="34"/>
      <c r="P178" s="34"/>
      <c r="Q178" s="34"/>
      <c r="R178" s="34"/>
      <c r="S178" s="35"/>
      <c r="T178" s="32"/>
      <c r="U178" s="32"/>
      <c r="V178" s="32"/>
      <c r="W178" s="36"/>
      <c r="X178" s="36"/>
      <c r="Y178" s="37"/>
      <c r="Z178" s="38"/>
      <c r="AA178" s="32"/>
      <c r="AB178" s="32"/>
      <c r="AC178" s="32"/>
      <c r="AD178" s="36"/>
      <c r="AE178" s="36"/>
      <c r="AF178" s="39"/>
      <c r="AG178" s="38"/>
    </row>
    <row r="179" spans="1:33" ht="33.75" x14ac:dyDescent="0.25">
      <c r="A179" s="121">
        <v>171</v>
      </c>
      <c r="B179" s="40" t="s">
        <v>79</v>
      </c>
      <c r="C179" s="28" t="s">
        <v>82</v>
      </c>
      <c r="D179" s="29" t="s">
        <v>83</v>
      </c>
      <c r="E179" s="30">
        <v>170000</v>
      </c>
      <c r="F179" s="31" t="s">
        <v>52</v>
      </c>
      <c r="G179" s="105" t="s">
        <v>72</v>
      </c>
      <c r="H179" s="31" t="s">
        <v>44</v>
      </c>
      <c r="I179" s="32">
        <v>45252</v>
      </c>
      <c r="J179" s="32">
        <v>45252</v>
      </c>
      <c r="K179" s="33">
        <v>1</v>
      </c>
      <c r="L179" s="34">
        <v>170000</v>
      </c>
      <c r="M179" s="34"/>
      <c r="N179" s="34"/>
      <c r="O179" s="34"/>
      <c r="P179" s="34"/>
      <c r="Q179" s="34"/>
      <c r="R179" s="34"/>
      <c r="S179" s="35"/>
      <c r="T179" s="32"/>
      <c r="U179" s="32"/>
      <c r="V179" s="32"/>
      <c r="W179" s="36"/>
      <c r="X179" s="36"/>
      <c r="Y179" s="37"/>
      <c r="Z179" s="38"/>
      <c r="AA179" s="32"/>
      <c r="AB179" s="32"/>
      <c r="AC179" s="32"/>
      <c r="AD179" s="36"/>
      <c r="AE179" s="36"/>
      <c r="AF179" s="39"/>
      <c r="AG179" s="38"/>
    </row>
    <row r="180" spans="1:33" ht="33.75" x14ac:dyDescent="0.25">
      <c r="A180" s="121">
        <v>172</v>
      </c>
      <c r="B180" s="93" t="s">
        <v>80</v>
      </c>
      <c r="C180" s="28" t="s">
        <v>82</v>
      </c>
      <c r="D180" s="29" t="s">
        <v>83</v>
      </c>
      <c r="E180" s="30">
        <v>170000</v>
      </c>
      <c r="F180" s="31" t="s">
        <v>52</v>
      </c>
      <c r="G180" s="105" t="s">
        <v>72</v>
      </c>
      <c r="H180" s="31" t="s">
        <v>44</v>
      </c>
      <c r="I180" s="32">
        <v>45252</v>
      </c>
      <c r="J180" s="32">
        <v>45252</v>
      </c>
      <c r="K180" s="33">
        <v>1</v>
      </c>
      <c r="L180" s="34">
        <v>170000</v>
      </c>
      <c r="M180" s="34"/>
      <c r="N180" s="34"/>
      <c r="O180" s="34"/>
      <c r="P180" s="34"/>
      <c r="Q180" s="34"/>
      <c r="R180" s="34"/>
      <c r="S180" s="35"/>
      <c r="T180" s="32"/>
      <c r="U180" s="32"/>
      <c r="V180" s="32"/>
      <c r="W180" s="36"/>
      <c r="X180" s="36"/>
      <c r="Y180" s="37"/>
      <c r="Z180" s="38"/>
      <c r="AA180" s="32"/>
      <c r="AB180" s="32"/>
      <c r="AC180" s="32"/>
      <c r="AD180" s="36"/>
      <c r="AE180" s="36"/>
      <c r="AF180" s="39"/>
      <c r="AG180" s="38"/>
    </row>
    <row r="181" spans="1:33" ht="33.75" x14ac:dyDescent="0.25">
      <c r="A181" s="121">
        <v>173</v>
      </c>
      <c r="B181" s="104" t="s">
        <v>59</v>
      </c>
      <c r="C181" s="28" t="s">
        <v>82</v>
      </c>
      <c r="D181" s="29" t="s">
        <v>83</v>
      </c>
      <c r="E181" s="30">
        <v>170000</v>
      </c>
      <c r="F181" s="31"/>
      <c r="G181" s="105" t="s">
        <v>72</v>
      </c>
      <c r="H181" s="31" t="s">
        <v>44</v>
      </c>
      <c r="I181" s="32">
        <v>45252</v>
      </c>
      <c r="J181" s="32">
        <v>45252</v>
      </c>
      <c r="K181" s="33">
        <v>1</v>
      </c>
      <c r="L181" s="34">
        <v>170000</v>
      </c>
      <c r="M181" s="34"/>
      <c r="N181" s="34"/>
      <c r="O181" s="34"/>
      <c r="P181" s="34"/>
      <c r="Q181" s="34"/>
      <c r="R181" s="34"/>
      <c r="S181" s="35"/>
      <c r="T181" s="32"/>
      <c r="U181" s="32"/>
      <c r="V181" s="32"/>
      <c r="W181" s="36"/>
      <c r="X181" s="36"/>
      <c r="Y181" s="37"/>
      <c r="Z181" s="38"/>
      <c r="AA181" s="32"/>
      <c r="AB181" s="32"/>
      <c r="AC181" s="32"/>
      <c r="AD181" s="36"/>
      <c r="AE181" s="36"/>
      <c r="AF181" s="39"/>
      <c r="AG181" s="38"/>
    </row>
    <row r="182" spans="1:33" ht="33.75" x14ac:dyDescent="0.25">
      <c r="A182" s="121">
        <v>174</v>
      </c>
      <c r="B182" s="104" t="s">
        <v>61</v>
      </c>
      <c r="C182" s="28" t="s">
        <v>82</v>
      </c>
      <c r="D182" s="29" t="s">
        <v>83</v>
      </c>
      <c r="E182" s="30">
        <v>170000</v>
      </c>
      <c r="F182" s="31"/>
      <c r="G182" s="105" t="s">
        <v>72</v>
      </c>
      <c r="H182" s="31" t="s">
        <v>44</v>
      </c>
      <c r="I182" s="32">
        <v>45252</v>
      </c>
      <c r="J182" s="32">
        <v>45252</v>
      </c>
      <c r="K182" s="33">
        <v>1</v>
      </c>
      <c r="L182" s="34">
        <v>170000</v>
      </c>
      <c r="M182" s="34"/>
      <c r="N182" s="34"/>
      <c r="O182" s="34"/>
      <c r="P182" s="34"/>
      <c r="Q182" s="34"/>
      <c r="R182" s="34"/>
      <c r="S182" s="35"/>
      <c r="T182" s="32"/>
      <c r="U182" s="32"/>
      <c r="V182" s="32"/>
      <c r="W182" s="36"/>
      <c r="X182" s="36"/>
      <c r="Y182" s="37"/>
      <c r="Z182" s="38"/>
      <c r="AA182" s="32"/>
      <c r="AB182" s="32"/>
      <c r="AC182" s="32"/>
      <c r="AD182" s="36"/>
      <c r="AE182" s="36"/>
      <c r="AF182" s="39"/>
      <c r="AG182" s="38"/>
    </row>
    <row r="183" spans="1:33" ht="33.75" x14ac:dyDescent="0.25">
      <c r="A183" s="121">
        <v>175</v>
      </c>
      <c r="B183" s="104" t="s">
        <v>60</v>
      </c>
      <c r="C183" s="28" t="s">
        <v>82</v>
      </c>
      <c r="D183" s="29" t="s">
        <v>83</v>
      </c>
      <c r="E183" s="30">
        <v>170000</v>
      </c>
      <c r="F183" s="31"/>
      <c r="G183" s="105" t="s">
        <v>72</v>
      </c>
      <c r="H183" s="31" t="s">
        <v>44</v>
      </c>
      <c r="I183" s="32">
        <v>45252</v>
      </c>
      <c r="J183" s="32">
        <v>45252</v>
      </c>
      <c r="K183" s="33">
        <v>1</v>
      </c>
      <c r="L183" s="34">
        <v>170000</v>
      </c>
      <c r="M183" s="34"/>
      <c r="N183" s="34"/>
      <c r="O183" s="34"/>
      <c r="P183" s="34"/>
      <c r="Q183" s="34"/>
      <c r="R183" s="34"/>
      <c r="S183" s="35"/>
      <c r="T183" s="32"/>
      <c r="U183" s="32"/>
      <c r="V183" s="32"/>
      <c r="W183" s="36"/>
      <c r="X183" s="36"/>
      <c r="Y183" s="37"/>
      <c r="Z183" s="38"/>
      <c r="AA183" s="32"/>
      <c r="AB183" s="32"/>
      <c r="AC183" s="32"/>
      <c r="AD183" s="36"/>
      <c r="AE183" s="36"/>
      <c r="AF183" s="39"/>
      <c r="AG183" s="38"/>
    </row>
    <row r="184" spans="1:33" ht="33.75" x14ac:dyDescent="0.25">
      <c r="A184" s="121">
        <v>176</v>
      </c>
      <c r="B184" s="40" t="s">
        <v>67</v>
      </c>
      <c r="C184" s="28" t="s">
        <v>82</v>
      </c>
      <c r="D184" s="29" t="s">
        <v>83</v>
      </c>
      <c r="E184" s="30">
        <v>170000</v>
      </c>
      <c r="F184" s="31" t="s">
        <v>68</v>
      </c>
      <c r="G184" s="105" t="s">
        <v>72</v>
      </c>
      <c r="H184" s="31" t="s">
        <v>44</v>
      </c>
      <c r="I184" s="32">
        <v>45252</v>
      </c>
      <c r="J184" s="32">
        <v>45252</v>
      </c>
      <c r="K184" s="33">
        <v>1</v>
      </c>
      <c r="L184" s="34">
        <v>170000</v>
      </c>
      <c r="M184" s="34"/>
      <c r="N184" s="34"/>
      <c r="O184" s="34"/>
      <c r="P184" s="34"/>
      <c r="Q184" s="34"/>
      <c r="R184" s="34"/>
      <c r="S184" s="35"/>
      <c r="T184" s="32"/>
      <c r="U184" s="32"/>
      <c r="V184" s="32"/>
      <c r="W184" s="36"/>
      <c r="X184" s="36"/>
      <c r="Y184" s="37"/>
      <c r="Z184" s="38"/>
      <c r="AA184" s="32"/>
      <c r="AB184" s="32"/>
      <c r="AC184" s="32"/>
      <c r="AD184" s="36"/>
      <c r="AE184" s="36"/>
      <c r="AF184" s="39"/>
      <c r="AG184" s="38"/>
    </row>
    <row r="185" spans="1:33" ht="33.75" x14ac:dyDescent="0.25">
      <c r="A185" s="121">
        <v>177</v>
      </c>
      <c r="B185" s="40" t="s">
        <v>81</v>
      </c>
      <c r="C185" s="28" t="s">
        <v>82</v>
      </c>
      <c r="D185" s="29" t="s">
        <v>83</v>
      </c>
      <c r="E185" s="30">
        <v>170000</v>
      </c>
      <c r="F185" s="31"/>
      <c r="G185" s="105" t="s">
        <v>72</v>
      </c>
      <c r="H185" s="31" t="s">
        <v>44</v>
      </c>
      <c r="I185" s="32">
        <v>45252</v>
      </c>
      <c r="J185" s="32">
        <v>45252</v>
      </c>
      <c r="K185" s="33">
        <v>1</v>
      </c>
      <c r="L185" s="34">
        <v>170000</v>
      </c>
      <c r="M185" s="34"/>
      <c r="N185" s="34"/>
      <c r="O185" s="34"/>
      <c r="P185" s="34"/>
      <c r="Q185" s="34"/>
      <c r="R185" s="34"/>
      <c r="S185" s="35"/>
      <c r="T185" s="32"/>
      <c r="U185" s="32"/>
      <c r="V185" s="32"/>
      <c r="W185" s="36"/>
      <c r="X185" s="36"/>
      <c r="Y185" s="37"/>
      <c r="Z185" s="38"/>
      <c r="AA185" s="32"/>
      <c r="AB185" s="32"/>
      <c r="AC185" s="32"/>
      <c r="AD185" s="36"/>
      <c r="AE185" s="36"/>
      <c r="AF185" s="39"/>
      <c r="AG185" s="38"/>
    </row>
    <row r="186" spans="1:33" x14ac:dyDescent="0.25">
      <c r="A186" s="121">
        <v>178</v>
      </c>
      <c r="B186" s="40"/>
      <c r="C186" s="28"/>
      <c r="D186" s="29"/>
      <c r="E186" s="30"/>
      <c r="F186" s="31"/>
      <c r="G186" s="105"/>
      <c r="H186" s="31"/>
      <c r="I186" s="32"/>
      <c r="J186" s="32"/>
      <c r="K186" s="33"/>
      <c r="L186" s="34"/>
      <c r="M186" s="34"/>
      <c r="N186" s="34"/>
      <c r="O186" s="34"/>
      <c r="P186" s="34"/>
      <c r="Q186" s="34"/>
      <c r="R186" s="34"/>
      <c r="S186" s="35"/>
      <c r="T186" s="32"/>
      <c r="U186" s="32"/>
      <c r="V186" s="32"/>
      <c r="W186" s="36"/>
      <c r="X186" s="36"/>
      <c r="Y186" s="37"/>
      <c r="Z186" s="38"/>
      <c r="AA186" s="32"/>
      <c r="AB186" s="32"/>
      <c r="AC186" s="32"/>
      <c r="AD186" s="36"/>
      <c r="AE186" s="36"/>
      <c r="AF186" s="39"/>
      <c r="AG186" s="38"/>
    </row>
    <row r="187" spans="1:33" ht="45" x14ac:dyDescent="0.25">
      <c r="A187" s="121">
        <v>179</v>
      </c>
      <c r="B187" s="40" t="s">
        <v>79</v>
      </c>
      <c r="C187" s="28" t="s">
        <v>84</v>
      </c>
      <c r="D187" s="29" t="s">
        <v>85</v>
      </c>
      <c r="E187" s="30">
        <v>170000</v>
      </c>
      <c r="F187" s="31" t="s">
        <v>52</v>
      </c>
      <c r="G187" s="105" t="s">
        <v>72</v>
      </c>
      <c r="H187" s="31" t="s">
        <v>44</v>
      </c>
      <c r="I187" s="32">
        <v>45259</v>
      </c>
      <c r="J187" s="32">
        <v>45259</v>
      </c>
      <c r="K187" s="33">
        <v>1</v>
      </c>
      <c r="L187" s="34">
        <v>170000</v>
      </c>
      <c r="M187" s="34"/>
      <c r="N187" s="34"/>
      <c r="O187" s="34"/>
      <c r="P187" s="34"/>
      <c r="Q187" s="34"/>
      <c r="R187" s="34"/>
      <c r="S187" s="35"/>
      <c r="T187" s="32"/>
      <c r="U187" s="32"/>
      <c r="V187" s="32"/>
      <c r="W187" s="36"/>
      <c r="X187" s="36"/>
      <c r="Y187" s="37"/>
      <c r="Z187" s="38"/>
      <c r="AA187" s="32"/>
      <c r="AB187" s="32"/>
      <c r="AC187" s="32"/>
      <c r="AD187" s="36"/>
      <c r="AE187" s="36"/>
      <c r="AF187" s="39"/>
      <c r="AG187" s="38"/>
    </row>
    <row r="188" spans="1:33" ht="45" x14ac:dyDescent="0.25">
      <c r="A188" s="121">
        <v>180</v>
      </c>
      <c r="B188" s="93" t="s">
        <v>80</v>
      </c>
      <c r="C188" s="28" t="s">
        <v>84</v>
      </c>
      <c r="D188" s="29" t="s">
        <v>85</v>
      </c>
      <c r="E188" s="30">
        <v>170000</v>
      </c>
      <c r="F188" s="31" t="s">
        <v>52</v>
      </c>
      <c r="G188" s="105" t="s">
        <v>72</v>
      </c>
      <c r="H188" s="31" t="s">
        <v>44</v>
      </c>
      <c r="I188" s="32">
        <v>45259</v>
      </c>
      <c r="J188" s="32">
        <v>45259</v>
      </c>
      <c r="K188" s="33">
        <v>1</v>
      </c>
      <c r="L188" s="34">
        <v>170000</v>
      </c>
      <c r="M188" s="34"/>
      <c r="N188" s="34"/>
      <c r="O188" s="34"/>
      <c r="P188" s="34"/>
      <c r="Q188" s="34"/>
      <c r="R188" s="34"/>
      <c r="S188" s="35"/>
      <c r="T188" s="32"/>
      <c r="U188" s="32"/>
      <c r="V188" s="32"/>
      <c r="W188" s="36"/>
      <c r="X188" s="36"/>
      <c r="Y188" s="37"/>
      <c r="Z188" s="38"/>
      <c r="AA188" s="32"/>
      <c r="AB188" s="32"/>
      <c r="AC188" s="32"/>
      <c r="AD188" s="36"/>
      <c r="AE188" s="36"/>
      <c r="AF188" s="39"/>
      <c r="AG188" s="38"/>
    </row>
    <row r="189" spans="1:33" ht="45" x14ac:dyDescent="0.25">
      <c r="A189" s="121">
        <v>181</v>
      </c>
      <c r="B189" s="104" t="s">
        <v>59</v>
      </c>
      <c r="C189" s="28" t="s">
        <v>84</v>
      </c>
      <c r="D189" s="29" t="s">
        <v>85</v>
      </c>
      <c r="E189" s="30">
        <v>170000</v>
      </c>
      <c r="F189" s="31"/>
      <c r="G189" s="105" t="s">
        <v>72</v>
      </c>
      <c r="H189" s="31" t="s">
        <v>44</v>
      </c>
      <c r="I189" s="32">
        <v>45259</v>
      </c>
      <c r="J189" s="32">
        <v>45259</v>
      </c>
      <c r="K189" s="33">
        <v>1</v>
      </c>
      <c r="L189" s="34">
        <v>170000</v>
      </c>
      <c r="M189" s="34"/>
      <c r="N189" s="34"/>
      <c r="O189" s="34"/>
      <c r="P189" s="34"/>
      <c r="Q189" s="34"/>
      <c r="R189" s="34"/>
      <c r="S189" s="35"/>
      <c r="T189" s="32"/>
      <c r="U189" s="32"/>
      <c r="V189" s="32"/>
      <c r="W189" s="36"/>
      <c r="X189" s="36"/>
      <c r="Y189" s="37"/>
      <c r="Z189" s="38"/>
      <c r="AA189" s="32"/>
      <c r="AB189" s="32"/>
      <c r="AC189" s="32"/>
      <c r="AD189" s="36"/>
      <c r="AE189" s="36"/>
      <c r="AF189" s="39"/>
      <c r="AG189" s="38"/>
    </row>
    <row r="190" spans="1:33" ht="45" x14ac:dyDescent="0.25">
      <c r="A190" s="121">
        <v>182</v>
      </c>
      <c r="B190" s="104" t="s">
        <v>61</v>
      </c>
      <c r="C190" s="28" t="s">
        <v>84</v>
      </c>
      <c r="D190" s="29" t="s">
        <v>85</v>
      </c>
      <c r="E190" s="30">
        <v>170000</v>
      </c>
      <c r="F190" s="31"/>
      <c r="G190" s="105" t="s">
        <v>72</v>
      </c>
      <c r="H190" s="31" t="s">
        <v>44</v>
      </c>
      <c r="I190" s="32">
        <v>45259</v>
      </c>
      <c r="J190" s="32">
        <v>45259</v>
      </c>
      <c r="K190" s="33">
        <v>1</v>
      </c>
      <c r="L190" s="34">
        <v>170000</v>
      </c>
      <c r="M190" s="34"/>
      <c r="N190" s="34"/>
      <c r="O190" s="34"/>
      <c r="P190" s="34"/>
      <c r="Q190" s="34"/>
      <c r="R190" s="34"/>
      <c r="S190" s="35"/>
      <c r="T190" s="32"/>
      <c r="U190" s="32"/>
      <c r="V190" s="32"/>
      <c r="W190" s="36"/>
      <c r="X190" s="36"/>
      <c r="Y190" s="37"/>
      <c r="Z190" s="38"/>
      <c r="AA190" s="32"/>
      <c r="AB190" s="32"/>
      <c r="AC190" s="32"/>
      <c r="AD190" s="36"/>
      <c r="AE190" s="36"/>
      <c r="AF190" s="39"/>
      <c r="AG190" s="38"/>
    </row>
    <row r="191" spans="1:33" ht="45" x14ac:dyDescent="0.25">
      <c r="A191" s="121">
        <v>183</v>
      </c>
      <c r="B191" s="104" t="s">
        <v>60</v>
      </c>
      <c r="C191" s="28" t="s">
        <v>84</v>
      </c>
      <c r="D191" s="29" t="s">
        <v>85</v>
      </c>
      <c r="E191" s="30">
        <v>170000</v>
      </c>
      <c r="F191" s="31"/>
      <c r="G191" s="105" t="s">
        <v>72</v>
      </c>
      <c r="H191" s="31" t="s">
        <v>44</v>
      </c>
      <c r="I191" s="32">
        <v>45259</v>
      </c>
      <c r="J191" s="32">
        <v>45259</v>
      </c>
      <c r="K191" s="33">
        <v>1</v>
      </c>
      <c r="L191" s="34">
        <v>170000</v>
      </c>
      <c r="M191" s="34"/>
      <c r="N191" s="34"/>
      <c r="O191" s="34"/>
      <c r="P191" s="34"/>
      <c r="Q191" s="34"/>
      <c r="R191" s="34"/>
      <c r="S191" s="35"/>
      <c r="T191" s="32"/>
      <c r="U191" s="32"/>
      <c r="V191" s="32"/>
      <c r="W191" s="36"/>
      <c r="X191" s="36"/>
      <c r="Y191" s="37"/>
      <c r="Z191" s="38"/>
      <c r="AA191" s="32"/>
      <c r="AB191" s="32"/>
      <c r="AC191" s="32"/>
      <c r="AD191" s="36"/>
      <c r="AE191" s="36"/>
      <c r="AF191" s="39"/>
      <c r="AG191" s="38"/>
    </row>
    <row r="192" spans="1:33" ht="45" x14ac:dyDescent="0.25">
      <c r="A192" s="121">
        <v>184</v>
      </c>
      <c r="B192" s="40" t="s">
        <v>81</v>
      </c>
      <c r="C192" s="28" t="s">
        <v>84</v>
      </c>
      <c r="D192" s="29" t="s">
        <v>85</v>
      </c>
      <c r="E192" s="30">
        <v>170000</v>
      </c>
      <c r="F192" s="31"/>
      <c r="G192" s="105" t="s">
        <v>72</v>
      </c>
      <c r="H192" s="31" t="s">
        <v>44</v>
      </c>
      <c r="I192" s="32">
        <v>45259</v>
      </c>
      <c r="J192" s="32">
        <v>45259</v>
      </c>
      <c r="K192" s="33">
        <v>1</v>
      </c>
      <c r="L192" s="34">
        <v>170000</v>
      </c>
      <c r="M192" s="34"/>
      <c r="N192" s="34"/>
      <c r="O192" s="34"/>
      <c r="P192" s="34"/>
      <c r="Q192" s="34"/>
      <c r="R192" s="34"/>
      <c r="S192" s="35"/>
      <c r="T192" s="32"/>
      <c r="U192" s="32"/>
      <c r="V192" s="32"/>
      <c r="W192" s="36"/>
      <c r="X192" s="36"/>
      <c r="Y192" s="37"/>
      <c r="Z192" s="38"/>
      <c r="AA192" s="32"/>
      <c r="AB192" s="32"/>
      <c r="AC192" s="32"/>
      <c r="AD192" s="36"/>
      <c r="AE192" s="36"/>
      <c r="AF192" s="39"/>
      <c r="AG192" s="38"/>
    </row>
    <row r="193" spans="1:33" ht="33.75" x14ac:dyDescent="0.25">
      <c r="A193" s="121">
        <v>185</v>
      </c>
      <c r="B193" s="104" t="s">
        <v>50</v>
      </c>
      <c r="C193" s="28" t="s">
        <v>75</v>
      </c>
      <c r="D193" s="29" t="s">
        <v>51</v>
      </c>
      <c r="E193" s="30">
        <v>1070000</v>
      </c>
      <c r="F193" s="31" t="s">
        <v>52</v>
      </c>
      <c r="G193" s="31" t="s">
        <v>53</v>
      </c>
      <c r="H193" s="31" t="s">
        <v>44</v>
      </c>
      <c r="I193" s="32">
        <v>45260</v>
      </c>
      <c r="J193" s="32">
        <v>45262</v>
      </c>
      <c r="K193" s="33">
        <v>3</v>
      </c>
      <c r="L193" s="34">
        <v>510000</v>
      </c>
      <c r="M193" s="34"/>
      <c r="N193" s="34">
        <v>560000</v>
      </c>
      <c r="O193" s="34"/>
      <c r="P193" s="34"/>
      <c r="Q193" s="34"/>
      <c r="R193" s="34"/>
      <c r="S193" s="35" t="s">
        <v>54</v>
      </c>
      <c r="T193" s="32"/>
      <c r="U193" s="32"/>
      <c r="V193" s="32"/>
      <c r="W193" s="36"/>
      <c r="X193" s="36"/>
      <c r="Y193" s="37"/>
      <c r="Z193" s="38"/>
      <c r="AA193" s="32"/>
      <c r="AB193" s="32"/>
      <c r="AC193" s="32"/>
      <c r="AD193" s="36"/>
      <c r="AE193" s="36"/>
      <c r="AF193" s="39"/>
      <c r="AG193" s="38"/>
    </row>
    <row r="194" spans="1:33" ht="33.75" x14ac:dyDescent="0.25">
      <c r="A194" s="121">
        <v>186</v>
      </c>
      <c r="B194" s="104" t="s">
        <v>55</v>
      </c>
      <c r="C194" s="28" t="s">
        <v>75</v>
      </c>
      <c r="D194" s="29" t="s">
        <v>51</v>
      </c>
      <c r="E194" s="30">
        <v>1070000</v>
      </c>
      <c r="F194" s="31" t="s">
        <v>56</v>
      </c>
      <c r="G194" s="31" t="s">
        <v>53</v>
      </c>
      <c r="H194" s="31" t="s">
        <v>44</v>
      </c>
      <c r="I194" s="32">
        <v>45260</v>
      </c>
      <c r="J194" s="32">
        <v>45262</v>
      </c>
      <c r="K194" s="33">
        <v>3</v>
      </c>
      <c r="L194" s="34">
        <v>510000</v>
      </c>
      <c r="M194" s="34"/>
      <c r="N194" s="34">
        <v>560000</v>
      </c>
      <c r="O194" s="34"/>
      <c r="P194" s="34"/>
      <c r="Q194" s="34"/>
      <c r="R194" s="34"/>
      <c r="S194" s="35" t="s">
        <v>54</v>
      </c>
      <c r="T194" s="32"/>
      <c r="U194" s="32"/>
      <c r="V194" s="32"/>
      <c r="W194" s="36"/>
      <c r="X194" s="36"/>
      <c r="Y194" s="37"/>
      <c r="Z194" s="38"/>
      <c r="AA194" s="32"/>
      <c r="AB194" s="32"/>
      <c r="AC194" s="32"/>
      <c r="AD194" s="36"/>
      <c r="AE194" s="36"/>
      <c r="AF194" s="39"/>
      <c r="AG194" s="38"/>
    </row>
    <row r="195" spans="1:33" ht="33.75" x14ac:dyDescent="0.25">
      <c r="A195" s="121">
        <v>187</v>
      </c>
      <c r="B195" s="104" t="s">
        <v>57</v>
      </c>
      <c r="C195" s="28" t="s">
        <v>75</v>
      </c>
      <c r="D195" s="29" t="s">
        <v>51</v>
      </c>
      <c r="E195" s="30">
        <v>1070000</v>
      </c>
      <c r="F195" s="31" t="s">
        <v>56</v>
      </c>
      <c r="G195" s="31" t="s">
        <v>53</v>
      </c>
      <c r="H195" s="31" t="s">
        <v>44</v>
      </c>
      <c r="I195" s="32">
        <v>45260</v>
      </c>
      <c r="J195" s="32">
        <v>45262</v>
      </c>
      <c r="K195" s="33">
        <v>3</v>
      </c>
      <c r="L195" s="34">
        <v>510000</v>
      </c>
      <c r="M195" s="34"/>
      <c r="N195" s="34">
        <v>560000</v>
      </c>
      <c r="O195" s="34"/>
      <c r="P195" s="34"/>
      <c r="Q195" s="34"/>
      <c r="R195" s="34"/>
      <c r="S195" s="35" t="s">
        <v>54</v>
      </c>
      <c r="T195" s="32"/>
      <c r="U195" s="32"/>
      <c r="V195" s="32"/>
      <c r="W195" s="36"/>
      <c r="X195" s="36"/>
      <c r="Y195" s="37"/>
      <c r="Z195" s="38"/>
      <c r="AA195" s="32"/>
      <c r="AB195" s="32"/>
      <c r="AC195" s="32"/>
      <c r="AD195" s="36"/>
      <c r="AE195" s="36"/>
      <c r="AF195" s="39"/>
      <c r="AG195" s="38"/>
    </row>
    <row r="196" spans="1:33" ht="33.75" x14ac:dyDescent="0.25">
      <c r="A196" s="121">
        <v>188</v>
      </c>
      <c r="B196" s="104" t="s">
        <v>58</v>
      </c>
      <c r="C196" s="28" t="s">
        <v>75</v>
      </c>
      <c r="D196" s="29" t="s">
        <v>51</v>
      </c>
      <c r="E196" s="30">
        <v>1070000</v>
      </c>
      <c r="F196" s="31" t="s">
        <v>56</v>
      </c>
      <c r="G196" s="31" t="s">
        <v>53</v>
      </c>
      <c r="H196" s="31" t="s">
        <v>44</v>
      </c>
      <c r="I196" s="32">
        <v>45260</v>
      </c>
      <c r="J196" s="32">
        <v>45262</v>
      </c>
      <c r="K196" s="33">
        <v>3</v>
      </c>
      <c r="L196" s="34">
        <v>510000</v>
      </c>
      <c r="M196" s="34"/>
      <c r="N196" s="34">
        <v>560000</v>
      </c>
      <c r="O196" s="34"/>
      <c r="P196" s="34"/>
      <c r="Q196" s="34"/>
      <c r="R196" s="34"/>
      <c r="S196" s="35" t="s">
        <v>54</v>
      </c>
      <c r="T196" s="32"/>
      <c r="U196" s="32"/>
      <c r="V196" s="32"/>
      <c r="W196" s="36"/>
      <c r="X196" s="36"/>
      <c r="Y196" s="37"/>
      <c r="Z196" s="38"/>
      <c r="AA196" s="32"/>
      <c r="AB196" s="32"/>
      <c r="AC196" s="32"/>
      <c r="AD196" s="36"/>
      <c r="AE196" s="36"/>
      <c r="AF196" s="39"/>
      <c r="AG196" s="38"/>
    </row>
    <row r="197" spans="1:33" ht="33.75" x14ac:dyDescent="0.25">
      <c r="A197" s="121">
        <v>189</v>
      </c>
      <c r="B197" s="104" t="s">
        <v>59</v>
      </c>
      <c r="C197" s="28" t="s">
        <v>75</v>
      </c>
      <c r="D197" s="29" t="s">
        <v>51</v>
      </c>
      <c r="E197" s="30">
        <v>1070000</v>
      </c>
      <c r="F197" s="31"/>
      <c r="G197" s="31" t="s">
        <v>53</v>
      </c>
      <c r="H197" s="31" t="s">
        <v>44</v>
      </c>
      <c r="I197" s="32">
        <v>45260</v>
      </c>
      <c r="J197" s="32">
        <v>45262</v>
      </c>
      <c r="K197" s="33">
        <v>3</v>
      </c>
      <c r="L197" s="34">
        <v>510000</v>
      </c>
      <c r="M197" s="34"/>
      <c r="N197" s="34">
        <v>560000</v>
      </c>
      <c r="O197" s="34"/>
      <c r="P197" s="34"/>
      <c r="Q197" s="34"/>
      <c r="R197" s="34"/>
      <c r="S197" s="35" t="s">
        <v>54</v>
      </c>
      <c r="T197" s="32"/>
      <c r="U197" s="32"/>
      <c r="V197" s="32"/>
      <c r="W197" s="36"/>
      <c r="X197" s="36"/>
      <c r="Y197" s="37"/>
      <c r="Z197" s="38"/>
      <c r="AA197" s="32"/>
      <c r="AB197" s="32"/>
      <c r="AC197" s="32"/>
      <c r="AD197" s="36"/>
      <c r="AE197" s="36"/>
      <c r="AF197" s="39"/>
      <c r="AG197" s="38"/>
    </row>
    <row r="198" spans="1:33" ht="33.75" x14ac:dyDescent="0.25">
      <c r="A198" s="121">
        <v>190</v>
      </c>
      <c r="B198" s="104" t="s">
        <v>60</v>
      </c>
      <c r="C198" s="28" t="s">
        <v>75</v>
      </c>
      <c r="D198" s="29" t="s">
        <v>51</v>
      </c>
      <c r="E198" s="30">
        <v>1070000</v>
      </c>
      <c r="F198" s="31"/>
      <c r="G198" s="31" t="s">
        <v>53</v>
      </c>
      <c r="H198" s="31" t="s">
        <v>44</v>
      </c>
      <c r="I198" s="32">
        <v>45260</v>
      </c>
      <c r="J198" s="32">
        <v>45262</v>
      </c>
      <c r="K198" s="33">
        <v>3</v>
      </c>
      <c r="L198" s="34">
        <v>510000</v>
      </c>
      <c r="M198" s="34"/>
      <c r="N198" s="34">
        <v>560000</v>
      </c>
      <c r="O198" s="34"/>
      <c r="P198" s="34"/>
      <c r="Q198" s="34"/>
      <c r="R198" s="34"/>
      <c r="S198" s="35" t="s">
        <v>54</v>
      </c>
      <c r="T198" s="32"/>
      <c r="U198" s="32"/>
      <c r="V198" s="32"/>
      <c r="W198" s="36"/>
      <c r="X198" s="36"/>
      <c r="Y198" s="37"/>
      <c r="Z198" s="38"/>
      <c r="AA198" s="32"/>
      <c r="AB198" s="32"/>
      <c r="AC198" s="32"/>
      <c r="AD198" s="36"/>
      <c r="AE198" s="36"/>
      <c r="AF198" s="39"/>
      <c r="AG198" s="38"/>
    </row>
    <row r="199" spans="1:33" ht="33.75" x14ac:dyDescent="0.25">
      <c r="A199" s="121">
        <v>191</v>
      </c>
      <c r="B199" s="104" t="s">
        <v>61</v>
      </c>
      <c r="C199" s="28" t="s">
        <v>75</v>
      </c>
      <c r="D199" s="29" t="s">
        <v>51</v>
      </c>
      <c r="E199" s="30">
        <v>1070000</v>
      </c>
      <c r="F199" s="31"/>
      <c r="G199" s="31" t="s">
        <v>53</v>
      </c>
      <c r="H199" s="31" t="s">
        <v>44</v>
      </c>
      <c r="I199" s="32">
        <v>45260</v>
      </c>
      <c r="J199" s="32">
        <v>45262</v>
      </c>
      <c r="K199" s="33">
        <v>3</v>
      </c>
      <c r="L199" s="34">
        <v>510000</v>
      </c>
      <c r="M199" s="34"/>
      <c r="N199" s="34">
        <v>560000</v>
      </c>
      <c r="O199" s="34"/>
      <c r="P199" s="34"/>
      <c r="Q199" s="34"/>
      <c r="R199" s="34"/>
      <c r="S199" s="35" t="s">
        <v>54</v>
      </c>
      <c r="T199" s="32"/>
      <c r="U199" s="32"/>
      <c r="V199" s="32"/>
      <c r="W199" s="36"/>
      <c r="X199" s="36"/>
      <c r="Y199" s="37"/>
      <c r="Z199" s="38"/>
      <c r="AA199" s="32"/>
      <c r="AB199" s="32"/>
      <c r="AC199" s="32"/>
      <c r="AD199" s="36"/>
      <c r="AE199" s="36"/>
      <c r="AF199" s="39"/>
      <c r="AG199" s="38"/>
    </row>
    <row r="200" spans="1:33" ht="45" x14ac:dyDescent="0.25">
      <c r="A200" s="121">
        <v>192</v>
      </c>
      <c r="B200" s="40" t="s">
        <v>77</v>
      </c>
      <c r="C200" s="28" t="s">
        <v>76</v>
      </c>
      <c r="D200" s="29" t="s">
        <v>71</v>
      </c>
      <c r="E200" s="30">
        <v>170000</v>
      </c>
      <c r="F200" s="31" t="s">
        <v>78</v>
      </c>
      <c r="G200" s="105" t="s">
        <v>72</v>
      </c>
      <c r="H200" s="31" t="s">
        <v>44</v>
      </c>
      <c r="I200" s="32">
        <v>45264</v>
      </c>
      <c r="J200" s="32">
        <v>45264</v>
      </c>
      <c r="K200" s="33">
        <v>1</v>
      </c>
      <c r="L200" s="34">
        <v>170000</v>
      </c>
      <c r="M200" s="34"/>
      <c r="N200" s="34"/>
      <c r="O200" s="34"/>
      <c r="P200" s="34"/>
      <c r="Q200" s="34"/>
      <c r="R200" s="34"/>
      <c r="S200" s="92"/>
      <c r="T200" s="32"/>
      <c r="U200" s="32"/>
      <c r="V200" s="32"/>
      <c r="W200" s="36"/>
      <c r="X200" s="36"/>
      <c r="Y200" s="37"/>
      <c r="Z200" s="38"/>
      <c r="AA200" s="32"/>
      <c r="AB200" s="32"/>
      <c r="AC200" s="32"/>
      <c r="AD200" s="36"/>
      <c r="AE200" s="36"/>
      <c r="AF200" s="39"/>
      <c r="AG200" s="38"/>
    </row>
    <row r="201" spans="1:33" ht="45" x14ac:dyDescent="0.25">
      <c r="A201" s="121">
        <v>193</v>
      </c>
      <c r="B201" s="40" t="s">
        <v>79</v>
      </c>
      <c r="C201" s="28" t="s">
        <v>76</v>
      </c>
      <c r="D201" s="29" t="s">
        <v>71</v>
      </c>
      <c r="E201" s="30">
        <v>170000</v>
      </c>
      <c r="F201" s="31" t="s">
        <v>52</v>
      </c>
      <c r="G201" s="105" t="s">
        <v>72</v>
      </c>
      <c r="H201" s="31" t="s">
        <v>44</v>
      </c>
      <c r="I201" s="32">
        <v>45264</v>
      </c>
      <c r="J201" s="32">
        <v>45264</v>
      </c>
      <c r="K201" s="33">
        <v>1</v>
      </c>
      <c r="L201" s="34">
        <v>170000</v>
      </c>
      <c r="M201" s="34"/>
      <c r="N201" s="34"/>
      <c r="O201" s="34"/>
      <c r="P201" s="34"/>
      <c r="Q201" s="34"/>
      <c r="R201" s="34"/>
      <c r="S201" s="92"/>
      <c r="T201" s="32"/>
      <c r="U201" s="32"/>
      <c r="V201" s="32"/>
      <c r="W201" s="36"/>
      <c r="X201" s="36"/>
      <c r="Y201" s="37"/>
      <c r="Z201" s="38"/>
      <c r="AA201" s="32"/>
      <c r="AB201" s="32"/>
      <c r="AC201" s="32"/>
      <c r="AD201" s="36"/>
      <c r="AE201" s="36"/>
      <c r="AF201" s="39"/>
      <c r="AG201" s="38"/>
    </row>
    <row r="202" spans="1:33" ht="45" x14ac:dyDescent="0.25">
      <c r="A202" s="121">
        <v>194</v>
      </c>
      <c r="B202" s="93" t="s">
        <v>80</v>
      </c>
      <c r="C202" s="28" t="s">
        <v>76</v>
      </c>
      <c r="D202" s="29" t="s">
        <v>71</v>
      </c>
      <c r="E202" s="30">
        <v>170000</v>
      </c>
      <c r="F202" s="31" t="s">
        <v>52</v>
      </c>
      <c r="G202" s="105" t="s">
        <v>72</v>
      </c>
      <c r="H202" s="31" t="s">
        <v>44</v>
      </c>
      <c r="I202" s="32">
        <v>45264</v>
      </c>
      <c r="J202" s="32">
        <v>45264</v>
      </c>
      <c r="K202" s="33">
        <v>1</v>
      </c>
      <c r="L202" s="34">
        <v>170000</v>
      </c>
      <c r="M202" s="34"/>
      <c r="N202" s="34"/>
      <c r="O202" s="34"/>
      <c r="P202" s="34"/>
      <c r="Q202" s="34"/>
      <c r="R202" s="34"/>
      <c r="S202" s="92"/>
      <c r="T202" s="32"/>
      <c r="U202" s="32"/>
      <c r="V202" s="32"/>
      <c r="W202" s="36"/>
      <c r="X202" s="36"/>
      <c r="Y202" s="37"/>
      <c r="Z202" s="38"/>
      <c r="AA202" s="32"/>
      <c r="AB202" s="32"/>
      <c r="AC202" s="32"/>
      <c r="AD202" s="36"/>
      <c r="AE202" s="36"/>
      <c r="AF202" s="39"/>
      <c r="AG202" s="38"/>
    </row>
    <row r="203" spans="1:33" ht="45" x14ac:dyDescent="0.25">
      <c r="A203" s="121">
        <v>195</v>
      </c>
      <c r="B203" s="104" t="s">
        <v>59</v>
      </c>
      <c r="C203" s="28" t="s">
        <v>76</v>
      </c>
      <c r="D203" s="29" t="s">
        <v>71</v>
      </c>
      <c r="E203" s="30">
        <v>170000</v>
      </c>
      <c r="F203" s="31"/>
      <c r="G203" s="105" t="s">
        <v>72</v>
      </c>
      <c r="H203" s="31" t="s">
        <v>44</v>
      </c>
      <c r="I203" s="32">
        <v>45264</v>
      </c>
      <c r="J203" s="32">
        <v>45264</v>
      </c>
      <c r="K203" s="33">
        <v>1</v>
      </c>
      <c r="L203" s="34">
        <v>170000</v>
      </c>
      <c r="M203" s="34"/>
      <c r="N203" s="34"/>
      <c r="O203" s="34"/>
      <c r="P203" s="34"/>
      <c r="Q203" s="34"/>
      <c r="R203" s="34"/>
      <c r="S203" s="35"/>
      <c r="T203" s="32"/>
      <c r="U203" s="32"/>
      <c r="V203" s="32"/>
      <c r="W203" s="36"/>
      <c r="X203" s="36"/>
      <c r="Y203" s="37"/>
      <c r="Z203" s="38"/>
      <c r="AA203" s="32"/>
      <c r="AB203" s="32"/>
      <c r="AC203" s="32"/>
      <c r="AD203" s="36"/>
      <c r="AE203" s="36"/>
      <c r="AF203" s="39"/>
      <c r="AG203" s="38"/>
    </row>
    <row r="204" spans="1:33" s="6" customFormat="1" ht="45" x14ac:dyDescent="0.25">
      <c r="A204" s="121">
        <v>196</v>
      </c>
      <c r="B204" s="104" t="s">
        <v>61</v>
      </c>
      <c r="C204" s="28" t="s">
        <v>76</v>
      </c>
      <c r="D204" s="29" t="s">
        <v>71</v>
      </c>
      <c r="E204" s="30">
        <v>170000</v>
      </c>
      <c r="F204" s="31"/>
      <c r="G204" s="105" t="s">
        <v>72</v>
      </c>
      <c r="H204" s="31" t="s">
        <v>44</v>
      </c>
      <c r="I204" s="32">
        <v>45264</v>
      </c>
      <c r="J204" s="32">
        <v>45264</v>
      </c>
      <c r="K204" s="33">
        <v>1</v>
      </c>
      <c r="L204" s="34">
        <v>170000</v>
      </c>
      <c r="M204" s="34"/>
      <c r="N204" s="34"/>
      <c r="O204" s="34"/>
      <c r="P204" s="34"/>
      <c r="Q204" s="34"/>
      <c r="R204" s="34"/>
      <c r="S204" s="35"/>
      <c r="T204" s="43"/>
      <c r="U204" s="43"/>
      <c r="V204" s="43"/>
      <c r="W204" s="36"/>
      <c r="X204" s="36"/>
      <c r="Y204" s="44"/>
      <c r="Z204" s="45"/>
      <c r="AA204" s="43"/>
      <c r="AB204" s="43"/>
      <c r="AC204" s="43"/>
      <c r="AD204" s="36"/>
      <c r="AE204" s="36"/>
      <c r="AF204" s="46"/>
      <c r="AG204" s="45"/>
    </row>
    <row r="205" spans="1:33" ht="45" x14ac:dyDescent="0.25">
      <c r="A205" s="121">
        <v>197</v>
      </c>
      <c r="B205" s="104" t="s">
        <v>60</v>
      </c>
      <c r="C205" s="28" t="s">
        <v>76</v>
      </c>
      <c r="D205" s="29" t="s">
        <v>71</v>
      </c>
      <c r="E205" s="30">
        <v>170000</v>
      </c>
      <c r="F205" s="31"/>
      <c r="G205" s="105" t="s">
        <v>72</v>
      </c>
      <c r="H205" s="31" t="s">
        <v>44</v>
      </c>
      <c r="I205" s="32">
        <v>45264</v>
      </c>
      <c r="J205" s="32">
        <v>45264</v>
      </c>
      <c r="K205" s="33">
        <v>1</v>
      </c>
      <c r="L205" s="34">
        <v>170000</v>
      </c>
      <c r="M205" s="34"/>
      <c r="N205" s="34"/>
      <c r="O205" s="34"/>
      <c r="P205" s="34"/>
      <c r="Q205" s="34"/>
      <c r="R205" s="34"/>
      <c r="S205" s="35"/>
      <c r="T205" s="43"/>
      <c r="U205" s="43"/>
      <c r="V205" s="43"/>
      <c r="W205" s="36"/>
      <c r="X205" s="36"/>
      <c r="Y205" s="44"/>
      <c r="Z205" s="45"/>
      <c r="AA205" s="43"/>
      <c r="AB205" s="43"/>
      <c r="AC205" s="43"/>
      <c r="AD205" s="36"/>
      <c r="AE205" s="36"/>
      <c r="AF205" s="46"/>
      <c r="AG205" s="45"/>
    </row>
    <row r="206" spans="1:33" ht="45" hidden="1" x14ac:dyDescent="0.25">
      <c r="A206" s="121">
        <v>198</v>
      </c>
      <c r="B206" s="40"/>
      <c r="C206" s="28" t="s">
        <v>76</v>
      </c>
      <c r="D206" s="29" t="s">
        <v>71</v>
      </c>
      <c r="E206" s="30">
        <v>170000</v>
      </c>
      <c r="F206" s="31"/>
      <c r="G206" s="105" t="s">
        <v>72</v>
      </c>
      <c r="H206" s="31" t="s">
        <v>44</v>
      </c>
      <c r="I206" s="32">
        <v>45264</v>
      </c>
      <c r="J206" s="32">
        <v>45264</v>
      </c>
      <c r="K206" s="33">
        <v>1</v>
      </c>
      <c r="L206" s="34">
        <v>170000</v>
      </c>
      <c r="M206" s="34"/>
      <c r="N206" s="34"/>
      <c r="O206" s="34"/>
      <c r="P206" s="34"/>
      <c r="Q206" s="34"/>
      <c r="R206" s="34"/>
      <c r="S206" s="35"/>
      <c r="T206" s="43"/>
      <c r="U206" s="43"/>
      <c r="V206" s="43"/>
      <c r="W206" s="36"/>
      <c r="X206" s="36"/>
      <c r="Y206" s="44"/>
      <c r="Z206" s="45"/>
      <c r="AA206" s="43"/>
      <c r="AB206" s="43"/>
      <c r="AC206" s="43"/>
      <c r="AD206" s="36"/>
      <c r="AE206" s="36"/>
      <c r="AF206" s="46"/>
      <c r="AG206" s="45"/>
    </row>
    <row r="207" spans="1:33" ht="45" x14ac:dyDescent="0.25">
      <c r="A207" s="121">
        <v>199</v>
      </c>
      <c r="B207" s="40" t="s">
        <v>81</v>
      </c>
      <c r="C207" s="28" t="s">
        <v>76</v>
      </c>
      <c r="D207" s="29" t="s">
        <v>71</v>
      </c>
      <c r="E207" s="30">
        <v>170000</v>
      </c>
      <c r="F207" s="31"/>
      <c r="G207" s="105" t="s">
        <v>72</v>
      </c>
      <c r="H207" s="31" t="s">
        <v>44</v>
      </c>
      <c r="I207" s="32">
        <v>45264</v>
      </c>
      <c r="J207" s="32">
        <v>45264</v>
      </c>
      <c r="K207" s="33">
        <v>1</v>
      </c>
      <c r="L207" s="34">
        <v>170000</v>
      </c>
      <c r="M207" s="34"/>
      <c r="N207" s="34"/>
      <c r="O207" s="34"/>
      <c r="P207" s="34"/>
      <c r="Q207" s="34"/>
      <c r="R207" s="34"/>
      <c r="S207" s="35"/>
      <c r="T207" s="43"/>
      <c r="U207" s="43"/>
      <c r="V207" s="43"/>
      <c r="W207" s="36"/>
      <c r="X207" s="36"/>
      <c r="Y207" s="44"/>
      <c r="Z207" s="45"/>
      <c r="AA207" s="43"/>
      <c r="AB207" s="43"/>
      <c r="AC207" s="43"/>
      <c r="AD207" s="36"/>
      <c r="AE207" s="36"/>
      <c r="AF207" s="46"/>
      <c r="AG207" s="45"/>
    </row>
    <row r="208" spans="1:33" hidden="1" x14ac:dyDescent="0.25">
      <c r="A208" s="27">
        <v>113</v>
      </c>
      <c r="B208" s="40"/>
      <c r="C208" s="28"/>
      <c r="D208" s="41"/>
      <c r="E208" s="42"/>
      <c r="F208" s="31"/>
      <c r="G208" s="31"/>
      <c r="H208" s="31"/>
      <c r="I208" s="43"/>
      <c r="J208" s="43"/>
      <c r="K208" s="33"/>
      <c r="L208" s="34"/>
      <c r="M208" s="34"/>
      <c r="N208" s="34"/>
      <c r="O208" s="34"/>
      <c r="P208" s="34"/>
      <c r="Q208" s="34"/>
      <c r="R208" s="34"/>
      <c r="S208" s="35"/>
      <c r="T208" s="43"/>
      <c r="U208" s="43"/>
      <c r="V208" s="43"/>
      <c r="W208" s="36"/>
      <c r="X208" s="36"/>
      <c r="Y208" s="44"/>
      <c r="Z208" s="45"/>
      <c r="AA208" s="43"/>
      <c r="AB208" s="43"/>
      <c r="AC208" s="43"/>
      <c r="AD208" s="36"/>
      <c r="AE208" s="36"/>
      <c r="AF208" s="46"/>
      <c r="AG208" s="45"/>
    </row>
    <row r="209" spans="1:33" hidden="1" x14ac:dyDescent="0.25">
      <c r="A209" s="27">
        <v>114</v>
      </c>
      <c r="B209" s="40"/>
      <c r="C209" s="28"/>
      <c r="D209" s="41"/>
      <c r="E209" s="42"/>
      <c r="F209" s="31"/>
      <c r="G209" s="31"/>
      <c r="H209" s="31"/>
      <c r="I209" s="43"/>
      <c r="J209" s="43"/>
      <c r="K209" s="33"/>
      <c r="L209" s="34"/>
      <c r="M209" s="34"/>
      <c r="N209" s="34"/>
      <c r="O209" s="34"/>
      <c r="P209" s="34"/>
      <c r="Q209" s="34"/>
      <c r="R209" s="34"/>
      <c r="S209" s="35"/>
      <c r="T209" s="43"/>
      <c r="U209" s="43"/>
      <c r="V209" s="43"/>
      <c r="W209" s="36"/>
      <c r="X209" s="36"/>
      <c r="Y209" s="44"/>
      <c r="Z209" s="45"/>
      <c r="AA209" s="43"/>
      <c r="AB209" s="43"/>
      <c r="AC209" s="43"/>
      <c r="AD209" s="36"/>
      <c r="AE209" s="36"/>
      <c r="AF209" s="46"/>
      <c r="AG209" s="45"/>
    </row>
    <row r="210" spans="1:33" hidden="1" x14ac:dyDescent="0.25">
      <c r="A210" s="27">
        <v>115</v>
      </c>
      <c r="B210" s="40"/>
      <c r="C210" s="28"/>
      <c r="D210" s="41"/>
      <c r="E210" s="42"/>
      <c r="F210" s="31"/>
      <c r="G210" s="31"/>
      <c r="H210" s="31"/>
      <c r="I210" s="43"/>
      <c r="J210" s="43"/>
      <c r="K210" s="33"/>
      <c r="L210" s="34"/>
      <c r="M210" s="34"/>
      <c r="N210" s="34"/>
      <c r="O210" s="34"/>
      <c r="P210" s="34"/>
      <c r="Q210" s="34"/>
      <c r="R210" s="34"/>
      <c r="S210" s="35"/>
      <c r="T210" s="43"/>
      <c r="U210" s="43"/>
      <c r="V210" s="43"/>
      <c r="W210" s="36"/>
      <c r="X210" s="36"/>
      <c r="Y210" s="44"/>
      <c r="Z210" s="45"/>
      <c r="AA210" s="43"/>
      <c r="AB210" s="43"/>
      <c r="AC210" s="43"/>
      <c r="AD210" s="36"/>
      <c r="AE210" s="36"/>
      <c r="AF210" s="46"/>
      <c r="AG210" s="45"/>
    </row>
    <row r="211" spans="1:33" hidden="1" x14ac:dyDescent="0.25">
      <c r="A211" s="27">
        <v>116</v>
      </c>
      <c r="B211" s="40"/>
      <c r="C211" s="28"/>
      <c r="D211" s="41"/>
      <c r="E211" s="47"/>
      <c r="F211" s="48"/>
      <c r="G211" s="31"/>
      <c r="H211" s="31"/>
      <c r="I211" s="49"/>
      <c r="J211" s="49"/>
      <c r="K211" s="33"/>
      <c r="L211" s="50"/>
      <c r="M211" s="50"/>
      <c r="N211" s="50"/>
      <c r="O211" s="50"/>
      <c r="P211" s="50"/>
      <c r="Q211" s="50"/>
      <c r="R211" s="50"/>
      <c r="S211" s="51"/>
      <c r="T211" s="49"/>
      <c r="U211" s="49"/>
      <c r="V211" s="49"/>
      <c r="W211" s="52"/>
      <c r="X211" s="52"/>
      <c r="Y211" s="53"/>
      <c r="Z211" s="54"/>
      <c r="AA211" s="49"/>
      <c r="AB211" s="49"/>
      <c r="AC211" s="49"/>
      <c r="AD211" s="52"/>
      <c r="AE211" s="52"/>
      <c r="AF211" s="55"/>
      <c r="AG211" s="54"/>
    </row>
    <row r="212" spans="1:33" hidden="1" x14ac:dyDescent="0.25">
      <c r="A212" s="27">
        <v>117</v>
      </c>
      <c r="B212" s="56"/>
      <c r="C212" s="28"/>
      <c r="D212" s="41"/>
      <c r="E212" s="47"/>
      <c r="F212" s="57"/>
      <c r="G212" s="31"/>
      <c r="H212" s="31"/>
      <c r="I212" s="49"/>
      <c r="J212" s="49"/>
      <c r="K212" s="33"/>
      <c r="L212" s="50"/>
      <c r="M212" s="50"/>
      <c r="N212" s="50"/>
      <c r="O212" s="50"/>
      <c r="P212" s="50"/>
      <c r="Q212" s="50"/>
      <c r="R212" s="50"/>
      <c r="S212" s="51"/>
      <c r="T212" s="49"/>
      <c r="U212" s="49"/>
      <c r="V212" s="49"/>
      <c r="W212" s="52"/>
      <c r="X212" s="52"/>
      <c r="Y212" s="59"/>
      <c r="Z212" s="54"/>
      <c r="AA212" s="49"/>
      <c r="AB212" s="49"/>
      <c r="AC212" s="49"/>
      <c r="AD212" s="60"/>
      <c r="AE212" s="60"/>
      <c r="AF212" s="61"/>
      <c r="AG212" s="54"/>
    </row>
    <row r="213" spans="1:33" hidden="1" x14ac:dyDescent="0.25">
      <c r="A213" s="27">
        <v>118</v>
      </c>
      <c r="B213" s="56"/>
      <c r="C213" s="28"/>
      <c r="D213" s="41"/>
      <c r="E213" s="62"/>
      <c r="F213" s="57"/>
      <c r="G213" s="31"/>
      <c r="H213" s="31"/>
      <c r="I213" s="49"/>
      <c r="J213" s="49"/>
      <c r="K213" s="33"/>
      <c r="L213" s="63"/>
      <c r="M213" s="63"/>
      <c r="N213" s="63"/>
      <c r="O213" s="63"/>
      <c r="P213" s="63"/>
      <c r="Q213" s="50"/>
      <c r="R213" s="50"/>
      <c r="S213" s="51"/>
      <c r="T213" s="49"/>
      <c r="U213" s="64"/>
      <c r="V213" s="64"/>
      <c r="W213" s="65"/>
      <c r="X213" s="65"/>
      <c r="Y213" s="59"/>
      <c r="Z213" s="54"/>
      <c r="AA213" s="49"/>
      <c r="AB213" s="64"/>
      <c r="AC213" s="64"/>
      <c r="AD213" s="66"/>
      <c r="AE213" s="66"/>
      <c r="AF213" s="61"/>
      <c r="AG213" s="54"/>
    </row>
    <row r="214" spans="1:33" ht="15.75" thickBot="1" x14ac:dyDescent="0.3">
      <c r="A214" s="75" t="s">
        <v>11</v>
      </c>
      <c r="B214" s="76"/>
      <c r="C214" s="76"/>
      <c r="D214" s="77"/>
      <c r="E214" s="78">
        <f>SUM(E9:E211)</f>
        <v>42290000</v>
      </c>
      <c r="F214" s="79"/>
      <c r="G214" s="80"/>
      <c r="H214" s="80"/>
      <c r="I214" s="80"/>
      <c r="J214" s="80"/>
      <c r="K214" s="80"/>
      <c r="L214" s="80"/>
      <c r="M214" s="80"/>
      <c r="N214" s="80"/>
      <c r="O214" s="80"/>
      <c r="P214" s="80"/>
      <c r="Q214" s="80"/>
      <c r="R214" s="80"/>
      <c r="S214" s="81"/>
      <c r="T214" s="80"/>
      <c r="U214" s="80"/>
      <c r="V214" s="80"/>
      <c r="W214" s="80"/>
      <c r="X214" s="80"/>
      <c r="Y214" s="80"/>
      <c r="Z214" s="80"/>
      <c r="AA214" s="80"/>
      <c r="AB214" s="80"/>
      <c r="AC214" s="80"/>
      <c r="AD214" s="80"/>
      <c r="AE214" s="80"/>
      <c r="AF214" s="80"/>
      <c r="AG214" s="80"/>
    </row>
    <row r="215" spans="1:33" ht="15.75" thickTop="1" x14ac:dyDescent="0.25">
      <c r="A215" s="82"/>
      <c r="B215" s="83"/>
      <c r="C215" s="83"/>
      <c r="D215" s="84"/>
      <c r="E215" s="84"/>
      <c r="F215" s="84"/>
      <c r="G215" s="84"/>
      <c r="H215" s="84"/>
      <c r="I215" s="84"/>
      <c r="J215" s="84"/>
      <c r="K215" s="84"/>
      <c r="L215" s="84"/>
      <c r="M215" s="84"/>
      <c r="N215" s="84"/>
      <c r="O215" s="84"/>
      <c r="P215" s="84"/>
      <c r="Q215" s="84"/>
      <c r="R215" s="84"/>
      <c r="S215" s="83"/>
      <c r="T215" s="84"/>
      <c r="U215" s="84"/>
      <c r="V215" s="84"/>
      <c r="W215" s="84"/>
      <c r="X215" s="84"/>
      <c r="Y215" s="84"/>
      <c r="Z215" s="84"/>
      <c r="AA215" s="84"/>
      <c r="AB215" s="84"/>
      <c r="AC215" s="84"/>
      <c r="AD215" s="84"/>
      <c r="AE215" s="84"/>
      <c r="AF215" s="84"/>
      <c r="AG215" s="84"/>
    </row>
    <row r="216" spans="1:33" x14ac:dyDescent="0.25">
      <c r="A216" s="82"/>
      <c r="B216" s="83"/>
      <c r="C216" s="83"/>
      <c r="D216" s="84"/>
      <c r="E216" s="84"/>
      <c r="F216" s="84"/>
      <c r="G216" s="84"/>
      <c r="H216" s="84"/>
      <c r="I216" s="84"/>
      <c r="J216" s="84"/>
      <c r="K216" s="84"/>
      <c r="L216" s="84"/>
      <c r="M216" s="84"/>
      <c r="N216" s="84"/>
      <c r="O216" s="84"/>
      <c r="P216" s="84"/>
      <c r="Q216" s="84"/>
      <c r="R216" s="84"/>
      <c r="S216" s="83"/>
      <c r="T216" s="84"/>
      <c r="U216" s="84"/>
      <c r="V216" s="84"/>
      <c r="W216" s="84"/>
      <c r="X216" s="84"/>
      <c r="Y216" s="84"/>
      <c r="Z216" s="84"/>
      <c r="AA216" s="84"/>
      <c r="AB216" s="84"/>
      <c r="AC216" s="84"/>
      <c r="AD216" s="84"/>
      <c r="AE216" s="84"/>
      <c r="AF216" s="84"/>
      <c r="AG216" s="84"/>
    </row>
    <row r="217" spans="1:33" x14ac:dyDescent="0.25">
      <c r="A217" s="82"/>
      <c r="B217" s="83"/>
      <c r="C217" s="83"/>
      <c r="D217" s="84"/>
      <c r="E217" s="84"/>
      <c r="F217" s="84"/>
      <c r="G217" s="84"/>
      <c r="H217" s="84"/>
      <c r="I217" s="84"/>
      <c r="J217" s="84"/>
      <c r="K217" s="84"/>
      <c r="L217" s="84"/>
      <c r="M217" s="84"/>
      <c r="N217" s="84"/>
      <c r="O217" s="84"/>
      <c r="P217" s="84"/>
      <c r="Q217" s="84"/>
      <c r="R217" s="84"/>
      <c r="S217" s="83"/>
      <c r="T217" s="84"/>
      <c r="U217" s="84"/>
      <c r="V217" s="84"/>
      <c r="W217" s="84"/>
      <c r="X217" s="84"/>
      <c r="Y217" s="84"/>
      <c r="Z217" s="84"/>
      <c r="AA217" s="84"/>
      <c r="AB217" s="84"/>
      <c r="AC217" s="84"/>
      <c r="AD217" s="84"/>
      <c r="AE217" s="84"/>
      <c r="AF217" s="84"/>
      <c r="AG217" s="84"/>
    </row>
    <row r="218" spans="1:33" x14ac:dyDescent="0.25">
      <c r="A218" s="82"/>
      <c r="B218" s="83"/>
      <c r="C218" s="83"/>
      <c r="D218" s="84"/>
      <c r="E218" s="84"/>
      <c r="F218" s="84"/>
      <c r="G218" s="84"/>
      <c r="H218" s="84"/>
      <c r="I218" s="84"/>
      <c r="J218" s="84"/>
      <c r="K218" s="84"/>
      <c r="L218" s="84"/>
      <c r="M218" s="84"/>
      <c r="N218" s="84"/>
      <c r="O218" s="84"/>
      <c r="P218" s="84"/>
      <c r="Q218" s="84"/>
      <c r="R218" s="84"/>
      <c r="S218" s="83"/>
      <c r="T218" s="84"/>
      <c r="U218" s="84"/>
      <c r="V218" s="84"/>
      <c r="W218" s="84"/>
      <c r="X218" s="84"/>
      <c r="Y218" s="85"/>
      <c r="Z218" s="84"/>
      <c r="AA218" s="84"/>
      <c r="AB218" s="84"/>
      <c r="AC218" s="84"/>
      <c r="AD218" s="84"/>
      <c r="AE218" s="84"/>
      <c r="AF218" s="84"/>
      <c r="AG218" s="84"/>
    </row>
    <row r="219" spans="1:33" x14ac:dyDescent="0.25">
      <c r="A219" s="82"/>
      <c r="B219" s="83"/>
      <c r="C219" s="83"/>
      <c r="D219" s="86" t="s">
        <v>14</v>
      </c>
      <c r="E219" s="87"/>
      <c r="F219" s="88"/>
      <c r="G219" s="89"/>
      <c r="H219" s="89"/>
      <c r="I219" s="89"/>
      <c r="J219" s="88"/>
      <c r="K219" s="88"/>
      <c r="L219" s="84"/>
      <c r="M219" s="84"/>
      <c r="N219" s="84"/>
      <c r="O219" s="84"/>
      <c r="P219" s="84"/>
      <c r="Q219" s="84"/>
      <c r="R219" s="84"/>
      <c r="S219" s="83"/>
      <c r="T219" s="84"/>
      <c r="U219" s="84"/>
      <c r="V219" s="84"/>
      <c r="W219" s="84"/>
      <c r="X219" s="84"/>
      <c r="Y219" s="84"/>
      <c r="Z219" s="84"/>
      <c r="AA219" s="84"/>
      <c r="AB219" s="84"/>
      <c r="AC219" s="84"/>
      <c r="AD219" s="84"/>
      <c r="AE219" s="84"/>
      <c r="AF219" s="84"/>
      <c r="AG219" s="84"/>
    </row>
    <row r="220" spans="1:33" x14ac:dyDescent="0.25">
      <c r="A220" s="82"/>
      <c r="B220" s="83"/>
      <c r="C220" s="83"/>
      <c r="D220" s="86" t="s">
        <v>15</v>
      </c>
      <c r="E220" s="86" t="s">
        <v>16</v>
      </c>
      <c r="F220" s="88"/>
      <c r="G220" s="89"/>
      <c r="H220" s="89"/>
      <c r="I220" s="89"/>
      <c r="J220" s="88"/>
      <c r="K220" s="88"/>
      <c r="L220" s="84"/>
      <c r="M220" s="84"/>
      <c r="N220" s="84"/>
      <c r="O220" s="84"/>
      <c r="P220" s="84"/>
      <c r="Q220" s="84"/>
      <c r="R220" s="84"/>
      <c r="S220" s="83"/>
      <c r="T220" s="84"/>
      <c r="U220" s="84"/>
      <c r="V220" s="84"/>
      <c r="W220" s="84"/>
      <c r="X220" s="84"/>
      <c r="Y220" s="84"/>
      <c r="Z220" s="84"/>
      <c r="AA220" s="84"/>
      <c r="AB220" s="84"/>
      <c r="AC220" s="84"/>
      <c r="AD220" s="84"/>
      <c r="AE220" s="84"/>
      <c r="AF220" s="84"/>
      <c r="AG220" s="84"/>
    </row>
    <row r="221" spans="1:33" x14ac:dyDescent="0.25">
      <c r="D221" s="9" t="s">
        <v>17</v>
      </c>
      <c r="E221" s="9" t="s">
        <v>18</v>
      </c>
      <c r="F221" s="10"/>
      <c r="G221" s="11"/>
      <c r="H221" s="11"/>
      <c r="I221" s="11"/>
      <c r="J221" s="10"/>
      <c r="K221" s="10"/>
    </row>
  </sheetData>
  <mergeCells count="24">
    <mergeCell ref="AA6:AG6"/>
    <mergeCell ref="H5:H7"/>
    <mergeCell ref="O6:O7"/>
    <mergeCell ref="P6:P7"/>
    <mergeCell ref="R6:R7"/>
    <mergeCell ref="S5:AG5"/>
    <mergeCell ref="T6:Z6"/>
    <mergeCell ref="S6:S7"/>
    <mergeCell ref="F5:F6"/>
    <mergeCell ref="A2:AG2"/>
    <mergeCell ref="A5:A6"/>
    <mergeCell ref="B5:B6"/>
    <mergeCell ref="C5:C6"/>
    <mergeCell ref="D5:D6"/>
    <mergeCell ref="E5:E6"/>
    <mergeCell ref="G5:G6"/>
    <mergeCell ref="I5:K5"/>
    <mergeCell ref="L5:R5"/>
    <mergeCell ref="I6:J6"/>
    <mergeCell ref="K6:K7"/>
    <mergeCell ref="L6:L7"/>
    <mergeCell ref="M6:M7"/>
    <mergeCell ref="N6:N7"/>
    <mergeCell ref="Q6:Q7"/>
  </mergeCells>
  <printOptions horizontalCentered="1"/>
  <pageMargins left="0.15" right="0.15" top="0.24803149599999999" bottom="0.24803149599999999" header="0.31496062992126" footer="0.31496062992126"/>
  <pageSetup paperSize="258" scale="43" orientation="landscape" horizontalDpi="4294967293" verticalDpi="3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luar daerah</vt:lpstr>
      <vt:lpstr>dalam daerah</vt:lpstr>
      <vt:lpstr>'dalam daerah'!Print_Area</vt:lpstr>
      <vt:lpstr>'luar daerah'!Print_Area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user</cp:lastModifiedBy>
  <cp:lastPrinted>2020-10-02T06:31:59Z</cp:lastPrinted>
  <dcterms:created xsi:type="dcterms:W3CDTF">2019-10-14T05:41:54Z</dcterms:created>
  <dcterms:modified xsi:type="dcterms:W3CDTF">2024-02-15T02:49:15Z</dcterms:modified>
</cp:coreProperties>
</file>